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hart10.xml" ContentType="application/vnd.openxmlformats-officedocument.drawingml.chart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style10.xml" ContentType="application/vnd.ms-office.chartstyle+xml"/>
  <Override PartName="/xl/charts/colors10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23" documentId="8_{192EDC25-2581-4E11-A123-E96215DDD45A}" xr6:coauthVersionLast="47" xr6:coauthVersionMax="47" xr10:uidLastSave="{AB4712C0-C64A-4D68-A66F-13675F92D7FB}"/>
  <bookViews>
    <workbookView xWindow="28680" yWindow="1680" windowWidth="29040" windowHeight="15720" activeTab="1" xr2:uid="{6B69FD22-29EA-49AB-8D3D-6C3A3A65CC26}"/>
  </bookViews>
  <sheets>
    <sheet name="Historic + Preferred Plan" sheetId="13" r:id="rId1"/>
    <sheet name="Historic + Alternate Scenario" sheetId="14" r:id="rId2"/>
  </sheets>
  <definedNames>
    <definedName name="study_period">#REF!</definedName>
    <definedName name="Study_Period_End">#REF!</definedName>
    <definedName name="Study_Period_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9" i="13" l="1"/>
  <c r="AT208" i="14"/>
  <c r="F166" i="14" s="1"/>
  <c r="AP208" i="14"/>
  <c r="AH208" i="14"/>
  <c r="D165" i="14" s="1"/>
  <c r="AF208" i="14"/>
  <c r="AB208" i="14"/>
  <c r="AB9" i="14" s="1"/>
  <c r="V208" i="14"/>
  <c r="P208" i="14"/>
  <c r="F163" i="14" s="1"/>
  <c r="L208" i="14"/>
  <c r="AV208" i="14"/>
  <c r="AS208" i="14"/>
  <c r="AD208" i="14"/>
  <c r="AC208" i="14"/>
  <c r="Z208" i="14"/>
  <c r="Y208" i="14"/>
  <c r="N208" i="14"/>
  <c r="M208" i="14"/>
  <c r="AX208" i="14"/>
  <c r="AW208" i="14"/>
  <c r="AU208" i="14"/>
  <c r="AR208" i="14"/>
  <c r="AQ208" i="14"/>
  <c r="AN208" i="14"/>
  <c r="AM208" i="14"/>
  <c r="AL208" i="14"/>
  <c r="AK208" i="14"/>
  <c r="AJ208" i="14"/>
  <c r="AI208" i="14"/>
  <c r="AG208" i="14"/>
  <c r="AA208" i="14"/>
  <c r="X208" i="14"/>
  <c r="W208" i="14"/>
  <c r="T208" i="14"/>
  <c r="S208" i="14"/>
  <c r="R208" i="14"/>
  <c r="Q208" i="14"/>
  <c r="O208" i="14"/>
  <c r="AX159" i="14"/>
  <c r="AX8" i="14" s="1"/>
  <c r="AS159" i="14"/>
  <c r="E117" i="14" s="1"/>
  <c r="AP159" i="14"/>
  <c r="AL159" i="14"/>
  <c r="H116" i="14" s="1"/>
  <c r="AH159" i="14"/>
  <c r="D116" i="14" s="1"/>
  <c r="AG159" i="14"/>
  <c r="C116" i="14" s="1"/>
  <c r="AF159" i="14"/>
  <c r="V159" i="14"/>
  <c r="T159" i="14"/>
  <c r="J114" i="14" s="1"/>
  <c r="O159" i="14"/>
  <c r="E114" i="14" s="1"/>
  <c r="L159" i="14"/>
  <c r="AW159" i="14"/>
  <c r="AJ159" i="14"/>
  <c r="AI159" i="14"/>
  <c r="AD159" i="14"/>
  <c r="AC159" i="14"/>
  <c r="R159" i="14"/>
  <c r="Q159" i="14"/>
  <c r="P159" i="14"/>
  <c r="N159" i="14"/>
  <c r="AV159" i="14"/>
  <c r="AU159" i="14"/>
  <c r="AT159" i="14"/>
  <c r="AR159" i="14"/>
  <c r="AQ159" i="14"/>
  <c r="AN159" i="14"/>
  <c r="AM159" i="14"/>
  <c r="AK159" i="14"/>
  <c r="AB159" i="14"/>
  <c r="AA159" i="14"/>
  <c r="Z159" i="14"/>
  <c r="Y159" i="14"/>
  <c r="X159" i="14"/>
  <c r="W159" i="14"/>
  <c r="S159" i="14"/>
  <c r="M159" i="14"/>
  <c r="AW109" i="14"/>
  <c r="AW10" i="14" s="1"/>
  <c r="AP109" i="14"/>
  <c r="AL109" i="14"/>
  <c r="H66" i="14" s="1"/>
  <c r="AK109" i="14"/>
  <c r="G66" i="14" s="1"/>
  <c r="AH109" i="14"/>
  <c r="D66" i="14" s="1"/>
  <c r="AF109" i="14"/>
  <c r="V109" i="14"/>
  <c r="S109" i="14"/>
  <c r="I64" i="14" s="1"/>
  <c r="P109" i="14"/>
  <c r="F64" i="14" s="1"/>
  <c r="N109" i="14"/>
  <c r="D64" i="14" s="1"/>
  <c r="L109" i="14"/>
  <c r="AQ109" i="14"/>
  <c r="AN109" i="14"/>
  <c r="AM109" i="14"/>
  <c r="AJ109" i="14"/>
  <c r="AI109" i="14"/>
  <c r="W109" i="14"/>
  <c r="T109" i="14"/>
  <c r="R109" i="14"/>
  <c r="O109" i="14"/>
  <c r="AX109" i="14"/>
  <c r="AV109" i="14"/>
  <c r="AU109" i="14"/>
  <c r="AT109" i="14"/>
  <c r="AS109" i="14"/>
  <c r="AR109" i="14"/>
  <c r="AG109" i="14"/>
  <c r="AD109" i="14"/>
  <c r="AC109" i="14"/>
  <c r="AB109" i="14"/>
  <c r="AA109" i="14"/>
  <c r="Z109" i="14"/>
  <c r="Y109" i="14"/>
  <c r="X109" i="14"/>
  <c r="Q109" i="14"/>
  <c r="M109" i="14"/>
  <c r="AP59" i="14"/>
  <c r="AL59" i="14"/>
  <c r="H16" i="14" s="1"/>
  <c r="AF59" i="14"/>
  <c r="Y59" i="14"/>
  <c r="E15" i="14" s="1"/>
  <c r="X59" i="14"/>
  <c r="D15" i="14" s="1"/>
  <c r="V59" i="14"/>
  <c r="T59" i="14"/>
  <c r="J14" i="14" s="1"/>
  <c r="R59" i="14"/>
  <c r="H14" i="14" s="1"/>
  <c r="L59" i="14"/>
  <c r="AU59" i="14"/>
  <c r="AR59" i="14"/>
  <c r="AQ59" i="14"/>
  <c r="AN59" i="14"/>
  <c r="AM59" i="14"/>
  <c r="AA59" i="14"/>
  <c r="Z59" i="14"/>
  <c r="S59" i="14"/>
  <c r="AX59" i="14"/>
  <c r="AW59" i="14"/>
  <c r="AV59" i="14"/>
  <c r="AT59" i="14"/>
  <c r="AS59" i="14"/>
  <c r="AK59" i="14"/>
  <c r="AJ59" i="14"/>
  <c r="AI59" i="14"/>
  <c r="AH59" i="14"/>
  <c r="AG59" i="14"/>
  <c r="AD59" i="14"/>
  <c r="AC59" i="14"/>
  <c r="AB59" i="14"/>
  <c r="W59" i="14"/>
  <c r="Q59" i="14"/>
  <c r="P59" i="14"/>
  <c r="O59" i="14"/>
  <c r="N59" i="14"/>
  <c r="M59" i="14"/>
  <c r="AT9" i="14"/>
  <c r="AS8" i="14"/>
  <c r="AU208" i="13"/>
  <c r="G166" i="13" s="1"/>
  <c r="AX159" i="13"/>
  <c r="AX109" i="13"/>
  <c r="AX10" i="13" s="1"/>
  <c r="AS109" i="13"/>
  <c r="AR109" i="13"/>
  <c r="AQ109" i="13"/>
  <c r="AQ59" i="13"/>
  <c r="AS59" i="13"/>
  <c r="AR59" i="13"/>
  <c r="AN59" i="13"/>
  <c r="J16" i="13" s="1"/>
  <c r="AH59" i="13"/>
  <c r="D16" i="13" s="1"/>
  <c r="AG59" i="13"/>
  <c r="C16" i="13" s="1"/>
  <c r="AL109" i="13"/>
  <c r="H66" i="13" s="1"/>
  <c r="AK109" i="13"/>
  <c r="AK10" i="13" s="1"/>
  <c r="AJ109" i="13"/>
  <c r="AI109" i="13"/>
  <c r="E66" i="13" s="1"/>
  <c r="AH109" i="13"/>
  <c r="D66" i="13" s="1"/>
  <c r="AG109" i="13"/>
  <c r="C66" i="13" s="1"/>
  <c r="AM159" i="13"/>
  <c r="AH159" i="13"/>
  <c r="D116" i="13" s="1"/>
  <c r="AG159" i="13"/>
  <c r="AI208" i="13"/>
  <c r="E165" i="13" s="1"/>
  <c r="AG208" i="13"/>
  <c r="X208" i="13"/>
  <c r="AC208" i="13"/>
  <c r="AC9" i="13" s="1"/>
  <c r="AB208" i="13"/>
  <c r="W208" i="13"/>
  <c r="AB159" i="13"/>
  <c r="H115" i="13" s="1"/>
  <c r="AA159" i="13"/>
  <c r="Z159" i="13"/>
  <c r="Y159" i="13"/>
  <c r="AD109" i="13"/>
  <c r="AC109" i="13"/>
  <c r="AC10" i="13" s="1"/>
  <c r="AB109" i="13"/>
  <c r="Y109" i="13"/>
  <c r="Y10" i="13" s="1"/>
  <c r="X109" i="13"/>
  <c r="X10" i="13" s="1"/>
  <c r="AD59" i="13"/>
  <c r="AD7" i="13" s="1"/>
  <c r="AB59" i="13"/>
  <c r="H15" i="13" s="1"/>
  <c r="AA59" i="13"/>
  <c r="Z59" i="13"/>
  <c r="Y59" i="13"/>
  <c r="X59" i="13"/>
  <c r="W59" i="13"/>
  <c r="T208" i="13"/>
  <c r="S208" i="13"/>
  <c r="R208" i="13"/>
  <c r="Q208" i="13"/>
  <c r="P208" i="13"/>
  <c r="F163" i="13" s="1"/>
  <c r="O208" i="13"/>
  <c r="N208" i="13"/>
  <c r="M208" i="13"/>
  <c r="O159" i="13"/>
  <c r="O8" i="13" s="1"/>
  <c r="T159" i="13"/>
  <c r="S159" i="13"/>
  <c r="M109" i="13"/>
  <c r="T109" i="13"/>
  <c r="S109" i="13"/>
  <c r="S10" i="13" s="1"/>
  <c r="R109" i="13"/>
  <c r="H64" i="13" s="1"/>
  <c r="Q109" i="13"/>
  <c r="G64" i="13" s="1"/>
  <c r="P109" i="13"/>
  <c r="P10" i="13" s="1"/>
  <c r="O109" i="13"/>
  <c r="E64" i="13" s="1"/>
  <c r="N109" i="13"/>
  <c r="D64" i="13" s="1"/>
  <c r="M7" i="13"/>
  <c r="Q59" i="13"/>
  <c r="S59" i="13"/>
  <c r="I14" i="13" s="1"/>
  <c r="AX208" i="13"/>
  <c r="AW208" i="13"/>
  <c r="AW9" i="13" s="1"/>
  <c r="AV208" i="13"/>
  <c r="H166" i="13" s="1"/>
  <c r="AT208" i="13"/>
  <c r="F166" i="13" s="1"/>
  <c r="AS208" i="13"/>
  <c r="E166" i="13" s="1"/>
  <c r="AR208" i="13"/>
  <c r="D166" i="13" s="1"/>
  <c r="AQ208" i="13"/>
  <c r="C166" i="13" s="1"/>
  <c r="AP208" i="13"/>
  <c r="AN208" i="13"/>
  <c r="J165" i="13" s="1"/>
  <c r="AM208" i="13"/>
  <c r="I165" i="13" s="1"/>
  <c r="AL208" i="13"/>
  <c r="H165" i="13" s="1"/>
  <c r="AK208" i="13"/>
  <c r="G165" i="13" s="1"/>
  <c r="AJ208" i="13"/>
  <c r="F165" i="13" s="1"/>
  <c r="AH208" i="13"/>
  <c r="AH9" i="13" s="1"/>
  <c r="AF208" i="13"/>
  <c r="AD208" i="13"/>
  <c r="AD9" i="13" s="1"/>
  <c r="AA208" i="13"/>
  <c r="AA9" i="13" s="1"/>
  <c r="Z208" i="13"/>
  <c r="Z9" i="13" s="1"/>
  <c r="Y208" i="13"/>
  <c r="E164" i="13" s="1"/>
  <c r="V208" i="13"/>
  <c r="L208" i="13"/>
  <c r="J166" i="13"/>
  <c r="I166" i="13"/>
  <c r="F164" i="13"/>
  <c r="AW159" i="13"/>
  <c r="I117" i="13" s="1"/>
  <c r="AV159" i="13"/>
  <c r="H117" i="13" s="1"/>
  <c r="AU159" i="13"/>
  <c r="G117" i="13" s="1"/>
  <c r="AT159" i="13"/>
  <c r="F117" i="13" s="1"/>
  <c r="AS159" i="13"/>
  <c r="E117" i="13" s="1"/>
  <c r="AR159" i="13"/>
  <c r="D117" i="13" s="1"/>
  <c r="AQ159" i="13"/>
  <c r="C117" i="13" s="1"/>
  <c r="AP159" i="13"/>
  <c r="AN159" i="13"/>
  <c r="J116" i="13" s="1"/>
  <c r="AL159" i="13"/>
  <c r="AL8" i="13" s="1"/>
  <c r="AK159" i="13"/>
  <c r="G116" i="13" s="1"/>
  <c r="AJ159" i="13"/>
  <c r="AJ8" i="13" s="1"/>
  <c r="AI159" i="13"/>
  <c r="AI8" i="13" s="1"/>
  <c r="AF159" i="13"/>
  <c r="AD159" i="13"/>
  <c r="AD8" i="13" s="1"/>
  <c r="AC159" i="13"/>
  <c r="AC8" i="13" s="1"/>
  <c r="X159" i="13"/>
  <c r="D115" i="13" s="1"/>
  <c r="W159" i="13"/>
  <c r="C115" i="13" s="1"/>
  <c r="V159" i="13"/>
  <c r="R159" i="13"/>
  <c r="R8" i="13" s="1"/>
  <c r="Q159" i="13"/>
  <c r="Q8" i="13" s="1"/>
  <c r="P159" i="13"/>
  <c r="F114" i="13" s="1"/>
  <c r="N159" i="13"/>
  <c r="D114" i="13" s="1"/>
  <c r="M159" i="13"/>
  <c r="C114" i="13" s="1"/>
  <c r="L159" i="13"/>
  <c r="I115" i="13"/>
  <c r="AW109" i="13"/>
  <c r="AW10" i="13" s="1"/>
  <c r="AV109" i="13"/>
  <c r="H67" i="13" s="1"/>
  <c r="AU109" i="13"/>
  <c r="G67" i="13" s="1"/>
  <c r="AT109" i="13"/>
  <c r="F67" i="13" s="1"/>
  <c r="AP109" i="13"/>
  <c r="AN109" i="13"/>
  <c r="J66" i="13" s="1"/>
  <c r="AM109" i="13"/>
  <c r="AM10" i="13" s="1"/>
  <c r="AF109" i="13"/>
  <c r="AA109" i="13"/>
  <c r="G65" i="13" s="1"/>
  <c r="Z109" i="13"/>
  <c r="Z10" i="13" s="1"/>
  <c r="W109" i="13"/>
  <c r="C65" i="13" s="1"/>
  <c r="V109" i="13"/>
  <c r="L109" i="13"/>
  <c r="AX59" i="13"/>
  <c r="AX7" i="13" s="1"/>
  <c r="AW59" i="13"/>
  <c r="I17" i="13" s="1"/>
  <c r="AV59" i="13"/>
  <c r="H17" i="13" s="1"/>
  <c r="AU59" i="13"/>
  <c r="G17" i="13" s="1"/>
  <c r="AT59" i="13"/>
  <c r="F17" i="13" s="1"/>
  <c r="AP59" i="13"/>
  <c r="AM59" i="13"/>
  <c r="I16" i="13" s="1"/>
  <c r="AL59" i="13"/>
  <c r="H16" i="13" s="1"/>
  <c r="AK59" i="13"/>
  <c r="G16" i="13" s="1"/>
  <c r="AJ59" i="13"/>
  <c r="F16" i="13" s="1"/>
  <c r="AI59" i="13"/>
  <c r="E16" i="13" s="1"/>
  <c r="AF59" i="13"/>
  <c r="AC59" i="13"/>
  <c r="I15" i="13" s="1"/>
  <c r="V59" i="13"/>
  <c r="L59" i="13"/>
  <c r="J17" i="13"/>
  <c r="AA10" i="13"/>
  <c r="AX9" i="13"/>
  <c r="AT9" i="13"/>
  <c r="AK8" i="13"/>
  <c r="W9" i="14" l="1"/>
  <c r="C164" i="14"/>
  <c r="W7" i="14"/>
  <c r="C15" i="14"/>
  <c r="AD10" i="14"/>
  <c r="J65" i="14"/>
  <c r="G114" i="14"/>
  <c r="Q8" i="14"/>
  <c r="AR9" i="14"/>
  <c r="D166" i="14"/>
  <c r="F116" i="14"/>
  <c r="AJ8" i="14"/>
  <c r="C17" i="14"/>
  <c r="AQ7" i="14"/>
  <c r="AX10" i="14"/>
  <c r="J67" i="14"/>
  <c r="G116" i="14"/>
  <c r="AK8" i="14"/>
  <c r="X9" i="14"/>
  <c r="D164" i="14"/>
  <c r="D17" i="14"/>
  <c r="AR7" i="14"/>
  <c r="C64" i="14"/>
  <c r="M10" i="14"/>
  <c r="AG10" i="14"/>
  <c r="C66" i="14"/>
  <c r="H114" i="14"/>
  <c r="R8" i="14"/>
  <c r="Y9" i="14"/>
  <c r="E164" i="14"/>
  <c r="AS9" i="14"/>
  <c r="E166" i="14"/>
  <c r="P8" i="14"/>
  <c r="F114" i="14"/>
  <c r="E17" i="14"/>
  <c r="AS7" i="14"/>
  <c r="I116" i="14"/>
  <c r="AM8" i="14"/>
  <c r="F164" i="14"/>
  <c r="Z9" i="14"/>
  <c r="J16" i="14"/>
  <c r="AN7" i="14"/>
  <c r="I114" i="14"/>
  <c r="S8" i="14"/>
  <c r="F17" i="14"/>
  <c r="AT7" i="14"/>
  <c r="F15" i="14"/>
  <c r="Z7" i="14"/>
  <c r="E64" i="14"/>
  <c r="O10" i="14"/>
  <c r="E66" i="14"/>
  <c r="AI10" i="14"/>
  <c r="J116" i="14"/>
  <c r="AN8" i="14"/>
  <c r="G164" i="14"/>
  <c r="AA9" i="14"/>
  <c r="AU9" i="14"/>
  <c r="G166" i="14"/>
  <c r="AC10" i="14"/>
  <c r="I65" i="14"/>
  <c r="AA7" i="14"/>
  <c r="G15" i="14"/>
  <c r="G17" i="14"/>
  <c r="AU7" i="14"/>
  <c r="F66" i="14"/>
  <c r="AJ10" i="14"/>
  <c r="W8" i="14"/>
  <c r="C115" i="14"/>
  <c r="AQ8" i="14"/>
  <c r="C117" i="14"/>
  <c r="AV9" i="14"/>
  <c r="H166" i="14"/>
  <c r="AQ9" i="14"/>
  <c r="C166" i="14"/>
  <c r="AB7" i="14"/>
  <c r="H15" i="14"/>
  <c r="H17" i="14"/>
  <c r="AV7" i="14"/>
  <c r="G64" i="14"/>
  <c r="Q10" i="14"/>
  <c r="X8" i="14"/>
  <c r="D115" i="14"/>
  <c r="AR8" i="14"/>
  <c r="D117" i="14"/>
  <c r="AW9" i="14"/>
  <c r="I166" i="14"/>
  <c r="AC9" i="14"/>
  <c r="I164" i="14"/>
  <c r="I15" i="14"/>
  <c r="AC7" i="14"/>
  <c r="I17" i="14"/>
  <c r="AW7" i="14"/>
  <c r="H64" i="14"/>
  <c r="R10" i="14"/>
  <c r="Y8" i="14"/>
  <c r="E115" i="14"/>
  <c r="AX9" i="14"/>
  <c r="J166" i="14"/>
  <c r="AD9" i="14"/>
  <c r="J164" i="14"/>
  <c r="J15" i="14"/>
  <c r="AD7" i="14"/>
  <c r="J17" i="14"/>
  <c r="AX7" i="14"/>
  <c r="I66" i="14"/>
  <c r="AM10" i="14"/>
  <c r="F115" i="14"/>
  <c r="Z8" i="14"/>
  <c r="AT8" i="14"/>
  <c r="F117" i="14"/>
  <c r="C165" i="14"/>
  <c r="AG9" i="14"/>
  <c r="C163" i="14"/>
  <c r="M9" i="14"/>
  <c r="M7" i="14"/>
  <c r="C14" i="14"/>
  <c r="C16" i="14"/>
  <c r="AG7" i="14"/>
  <c r="J64" i="14"/>
  <c r="T10" i="14"/>
  <c r="AN10" i="14"/>
  <c r="J66" i="14"/>
  <c r="AA8" i="14"/>
  <c r="G115" i="14"/>
  <c r="G117" i="14"/>
  <c r="AU8" i="14"/>
  <c r="D163" i="14"/>
  <c r="N9" i="14"/>
  <c r="D14" i="14"/>
  <c r="N7" i="14"/>
  <c r="D16" i="14"/>
  <c r="AH7" i="14"/>
  <c r="C65" i="14"/>
  <c r="W10" i="14"/>
  <c r="C67" i="14"/>
  <c r="AQ10" i="14"/>
  <c r="AB8" i="14"/>
  <c r="H115" i="14"/>
  <c r="AV8" i="14"/>
  <c r="H117" i="14"/>
  <c r="E163" i="14"/>
  <c r="O9" i="14"/>
  <c r="E165" i="14"/>
  <c r="AI9" i="14"/>
  <c r="E14" i="14"/>
  <c r="O7" i="14"/>
  <c r="E16" i="14"/>
  <c r="AI7" i="14"/>
  <c r="D65" i="14"/>
  <c r="X10" i="14"/>
  <c r="D67" i="14"/>
  <c r="AR10" i="14"/>
  <c r="AC8" i="14"/>
  <c r="I115" i="14"/>
  <c r="AW8" i="14"/>
  <c r="I117" i="14"/>
  <c r="F165" i="14"/>
  <c r="AJ9" i="14"/>
  <c r="F14" i="14"/>
  <c r="P7" i="14"/>
  <c r="F16" i="14"/>
  <c r="AJ7" i="14"/>
  <c r="E65" i="14"/>
  <c r="Y10" i="14"/>
  <c r="E67" i="14"/>
  <c r="AS10" i="14"/>
  <c r="AD8" i="14"/>
  <c r="J115" i="14"/>
  <c r="Q9" i="14"/>
  <c r="G163" i="14"/>
  <c r="AK9" i="14"/>
  <c r="G165" i="14"/>
  <c r="G16" i="14"/>
  <c r="AK7" i="14"/>
  <c r="F65" i="14"/>
  <c r="Z10" i="14"/>
  <c r="F67" i="14"/>
  <c r="AT10" i="14"/>
  <c r="C114" i="14"/>
  <c r="M8" i="14"/>
  <c r="R9" i="14"/>
  <c r="H163" i="14"/>
  <c r="AL9" i="14"/>
  <c r="H165" i="14"/>
  <c r="AA10" i="14"/>
  <c r="G65" i="14"/>
  <c r="AM9" i="14"/>
  <c r="I165" i="14"/>
  <c r="G14" i="14"/>
  <c r="Q7" i="14"/>
  <c r="G67" i="14"/>
  <c r="AU10" i="14"/>
  <c r="D114" i="14"/>
  <c r="N8" i="14"/>
  <c r="S9" i="14"/>
  <c r="I163" i="14"/>
  <c r="I14" i="14"/>
  <c r="S7" i="14"/>
  <c r="I16" i="14"/>
  <c r="AM7" i="14"/>
  <c r="AB10" i="14"/>
  <c r="H65" i="14"/>
  <c r="AV10" i="14"/>
  <c r="H67" i="14"/>
  <c r="E116" i="14"/>
  <c r="AI8" i="14"/>
  <c r="T9" i="14"/>
  <c r="J163" i="14"/>
  <c r="AN9" i="14"/>
  <c r="J165" i="14"/>
  <c r="AG8" i="14"/>
  <c r="AH8" i="14"/>
  <c r="AH9" i="14"/>
  <c r="N10" i="14"/>
  <c r="AH10" i="14"/>
  <c r="O8" i="14"/>
  <c r="I67" i="14"/>
  <c r="P9" i="14"/>
  <c r="P10" i="14"/>
  <c r="AK10" i="14"/>
  <c r="R7" i="14"/>
  <c r="AL7" i="14"/>
  <c r="AL8" i="14"/>
  <c r="AL10" i="14"/>
  <c r="S10" i="14"/>
  <c r="T7" i="14"/>
  <c r="T8" i="14"/>
  <c r="J117" i="14"/>
  <c r="X7" i="14"/>
  <c r="H164" i="14"/>
  <c r="Y7" i="14"/>
  <c r="AQ9" i="13"/>
  <c r="AR9" i="13"/>
  <c r="AX8" i="13"/>
  <c r="J117" i="13"/>
  <c r="AU8" i="13"/>
  <c r="AT8" i="13"/>
  <c r="AR8" i="13"/>
  <c r="AQ8" i="13"/>
  <c r="AS8" i="13"/>
  <c r="AV8" i="13"/>
  <c r="E67" i="13"/>
  <c r="AS10" i="13"/>
  <c r="C67" i="13"/>
  <c r="AQ10" i="13"/>
  <c r="D67" i="13"/>
  <c r="AR10" i="13"/>
  <c r="AU10" i="13"/>
  <c r="AV10" i="13"/>
  <c r="C17" i="13"/>
  <c r="AQ7" i="13"/>
  <c r="E17" i="13"/>
  <c r="AS7" i="13"/>
  <c r="AR7" i="13"/>
  <c r="D17" i="13"/>
  <c r="AU7" i="13"/>
  <c r="AI7" i="13"/>
  <c r="AJ10" i="13"/>
  <c r="F66" i="13"/>
  <c r="AN10" i="13"/>
  <c r="AG8" i="13"/>
  <c r="C116" i="13"/>
  <c r="AM8" i="13"/>
  <c r="I116" i="13"/>
  <c r="H116" i="13"/>
  <c r="AG9" i="13"/>
  <c r="C165" i="13"/>
  <c r="AK9" i="13"/>
  <c r="AL9" i="13"/>
  <c r="AM9" i="13"/>
  <c r="AN9" i="13"/>
  <c r="AJ9" i="13"/>
  <c r="AB9" i="13"/>
  <c r="H164" i="13"/>
  <c r="C164" i="13"/>
  <c r="W9" i="13"/>
  <c r="D164" i="13"/>
  <c r="X9" i="13"/>
  <c r="Y9" i="13"/>
  <c r="F115" i="13"/>
  <c r="Z8" i="13"/>
  <c r="E115" i="13"/>
  <c r="Y8" i="13"/>
  <c r="G115" i="13"/>
  <c r="AA8" i="13"/>
  <c r="W8" i="13"/>
  <c r="X8" i="13"/>
  <c r="J115" i="13"/>
  <c r="H65" i="13"/>
  <c r="AB10" i="13"/>
  <c r="J65" i="13"/>
  <c r="AD10" i="13"/>
  <c r="F65" i="13"/>
  <c r="X7" i="13"/>
  <c r="D15" i="13"/>
  <c r="W7" i="13"/>
  <c r="C15" i="13"/>
  <c r="F15" i="13"/>
  <c r="Z7" i="13"/>
  <c r="Y7" i="13"/>
  <c r="E15" i="13"/>
  <c r="G15" i="13"/>
  <c r="AA7" i="13"/>
  <c r="AC7" i="13"/>
  <c r="J163" i="13"/>
  <c r="T9" i="13"/>
  <c r="M9" i="13"/>
  <c r="C163" i="13"/>
  <c r="I163" i="13"/>
  <c r="S9" i="13"/>
  <c r="N9" i="13"/>
  <c r="D163" i="13"/>
  <c r="O9" i="13"/>
  <c r="E163" i="13"/>
  <c r="G163" i="13"/>
  <c r="Q9" i="13"/>
  <c r="H163" i="13"/>
  <c r="R9" i="13"/>
  <c r="S8" i="13"/>
  <c r="I114" i="13"/>
  <c r="J114" i="13"/>
  <c r="T8" i="13"/>
  <c r="C64" i="13"/>
  <c r="M10" i="13"/>
  <c r="J64" i="13"/>
  <c r="T10" i="13"/>
  <c r="O59" i="13"/>
  <c r="E14" i="13" s="1"/>
  <c r="N59" i="13"/>
  <c r="D14" i="13" s="1"/>
  <c r="P59" i="13"/>
  <c r="F14" i="13" s="1"/>
  <c r="T59" i="13"/>
  <c r="T7" i="13" s="1"/>
  <c r="R59" i="13"/>
  <c r="H14" i="13" s="1"/>
  <c r="G14" i="13"/>
  <c r="Q7" i="13"/>
  <c r="AN8" i="13"/>
  <c r="I164" i="13"/>
  <c r="I66" i="13"/>
  <c r="D65" i="13"/>
  <c r="O7" i="13"/>
  <c r="AT7" i="13"/>
  <c r="W10" i="13"/>
  <c r="C14" i="13"/>
  <c r="E65" i="13"/>
  <c r="AI9" i="13"/>
  <c r="D165" i="13"/>
  <c r="AB7" i="13"/>
  <c r="AT10" i="13"/>
  <c r="AV7" i="13"/>
  <c r="E114" i="13"/>
  <c r="AW7" i="13"/>
  <c r="G114" i="13"/>
  <c r="AS9" i="13"/>
  <c r="I65" i="13"/>
  <c r="H114" i="13"/>
  <c r="G66" i="13"/>
  <c r="AG7" i="13"/>
  <c r="AU9" i="13"/>
  <c r="J15" i="13"/>
  <c r="F64" i="13"/>
  <c r="E116" i="13"/>
  <c r="I64" i="13"/>
  <c r="F116" i="13"/>
  <c r="AV9" i="13"/>
  <c r="AH7" i="13"/>
  <c r="N8" i="13"/>
  <c r="AH8" i="13"/>
  <c r="N10" i="13"/>
  <c r="AH10" i="13"/>
  <c r="AB8" i="13"/>
  <c r="I67" i="13"/>
  <c r="O10" i="13"/>
  <c r="AJ7" i="13"/>
  <c r="P8" i="13"/>
  <c r="P9" i="13"/>
  <c r="J67" i="13"/>
  <c r="AG10" i="13"/>
  <c r="AW8" i="13"/>
  <c r="M8" i="13"/>
  <c r="AI10" i="13"/>
  <c r="AK7" i="13"/>
  <c r="Q10" i="13"/>
  <c r="AL7" i="13"/>
  <c r="R10" i="13"/>
  <c r="AL10" i="13"/>
  <c r="AN7" i="13"/>
  <c r="S7" i="13"/>
  <c r="AM7" i="13"/>
  <c r="G164" i="13"/>
  <c r="J164" i="13"/>
  <c r="R7" i="13" l="1"/>
  <c r="J14" i="13"/>
  <c r="N7" i="13"/>
  <c r="P7" i="13"/>
</calcChain>
</file>

<file path=xl/sharedStrings.xml><?xml version="1.0" encoding="utf-8"?>
<sst xmlns="http://schemas.openxmlformats.org/spreadsheetml/2006/main" count="528" uniqueCount="32">
  <si>
    <t>Average Results Over the Study Period</t>
  </si>
  <si>
    <t>Impact Type</t>
  </si>
  <si>
    <t>Residential</t>
  </si>
  <si>
    <t>Small General</t>
  </si>
  <si>
    <t>General</t>
  </si>
  <si>
    <t>Large General</t>
  </si>
  <si>
    <t>Small Industrial</t>
  </si>
  <si>
    <t>Medium Industrial</t>
  </si>
  <si>
    <t>Large Industrial</t>
  </si>
  <si>
    <t>Municipal</t>
  </si>
  <si>
    <t>Study Period Start</t>
  </si>
  <si>
    <t>Rates</t>
  </si>
  <si>
    <t>Study Period End</t>
  </si>
  <si>
    <t>Participant Bills</t>
  </si>
  <si>
    <t>Non-Participant Bills</t>
  </si>
  <si>
    <t>Total Customer Bills</t>
  </si>
  <si>
    <t>Rate Impacts</t>
  </si>
  <si>
    <t>Total Customer Bill Impacts</t>
  </si>
  <si>
    <t>Average Participant Bill Impact</t>
  </si>
  <si>
    <t>Average Non-Participant Bill Impact</t>
  </si>
  <si>
    <t>Non-Participant Bill Impacts</t>
  </si>
  <si>
    <t>Energy Efficiency</t>
  </si>
  <si>
    <t>Demand Response</t>
  </si>
  <si>
    <t>DSM (All Resources)</t>
  </si>
  <si>
    <t>Solar PV</t>
  </si>
  <si>
    <t>The study period of 2027-2046 captures all effects of energy efficiency. Effects of other resources may continue beyond this period.</t>
  </si>
  <si>
    <t>Comparison of average rate and bill impacts over the study period by resource.</t>
  </si>
  <si>
    <t>Study Period</t>
  </si>
  <si>
    <t>Average Impacts by Resource</t>
  </si>
  <si>
    <t>IG IR-24 c)</t>
  </si>
  <si>
    <t>2011 - 2046 Historic +  DSM Preferred Plan RBIA</t>
  </si>
  <si>
    <t>2011 - 2046 Historic +  DSM Alternate Plan 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</si>
</sst>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([$€-2]* #,##0.00_);_([$€-2]* \(#,##0.00\);_([$€-2]* &quot;-&quot;??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6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5" fontId="1" fillId="0" borderId="0"/>
  </cellStyleXfs>
  <cellXfs count="82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vertical="center"/>
    </xf>
    <xf numFmtId="0" fontId="1" fillId="4" borderId="7" xfId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1" fillId="0" borderId="10" xfId="1" applyBorder="1"/>
    <xf numFmtId="0" fontId="6" fillId="4" borderId="7" xfId="1" applyFont="1" applyFill="1" applyBorder="1"/>
    <xf numFmtId="10" fontId="7" fillId="5" borderId="8" xfId="1" applyNumberFormat="1" applyFont="1" applyFill="1" applyBorder="1"/>
    <xf numFmtId="10" fontId="7" fillId="5" borderId="9" xfId="1" applyNumberFormat="1" applyFont="1" applyFill="1" applyBorder="1"/>
    <xf numFmtId="0" fontId="1" fillId="0" borderId="12" xfId="1" applyBorder="1"/>
    <xf numFmtId="0" fontId="6" fillId="4" borderId="14" xfId="1" applyFont="1" applyFill="1" applyBorder="1"/>
    <xf numFmtId="10" fontId="7" fillId="5" borderId="15" xfId="1" applyNumberFormat="1" applyFont="1" applyFill="1" applyBorder="1"/>
    <xf numFmtId="10" fontId="7" fillId="5" borderId="16" xfId="1" applyNumberFormat="1" applyFont="1" applyFill="1" applyBorder="1"/>
    <xf numFmtId="0" fontId="1" fillId="6" borderId="7" xfId="1" applyFill="1" applyBorder="1"/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1" fillId="4" borderId="7" xfId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0" borderId="0" xfId="1" applyFont="1"/>
    <xf numFmtId="10" fontId="1" fillId="7" borderId="8" xfId="1" applyNumberFormat="1" applyFill="1" applyBorder="1"/>
    <xf numFmtId="10" fontId="1" fillId="7" borderId="9" xfId="1" applyNumberFormat="1" applyFill="1" applyBorder="1"/>
    <xf numFmtId="10" fontId="1" fillId="0" borderId="8" xfId="1" applyNumberFormat="1" applyBorder="1"/>
    <xf numFmtId="10" fontId="1" fillId="0" borderId="9" xfId="1" applyNumberFormat="1" applyBorder="1"/>
    <xf numFmtId="10" fontId="1" fillId="0" borderId="15" xfId="1" applyNumberFormat="1" applyBorder="1"/>
    <xf numFmtId="10" fontId="1" fillId="0" borderId="16" xfId="1" applyNumberFormat="1" applyBorder="1"/>
    <xf numFmtId="0" fontId="8" fillId="0" borderId="0" xfId="1" applyFont="1"/>
    <xf numFmtId="10" fontId="8" fillId="0" borderId="0" xfId="1" applyNumberFormat="1" applyFont="1"/>
    <xf numFmtId="0" fontId="1" fillId="4" borderId="7" xfId="1" applyFill="1" applyBorder="1" applyAlignment="1">
      <alignment horizontal="center"/>
    </xf>
    <xf numFmtId="0" fontId="7" fillId="4" borderId="7" xfId="1" applyFont="1" applyFill="1" applyBorder="1" applyAlignment="1">
      <alignment horizontal="center"/>
    </xf>
    <xf numFmtId="10" fontId="7" fillId="0" borderId="8" xfId="1" applyNumberFormat="1" applyFont="1" applyBorder="1"/>
    <xf numFmtId="10" fontId="7" fillId="0" borderId="9" xfId="1" applyNumberFormat="1" applyFont="1" applyBorder="1"/>
    <xf numFmtId="0" fontId="7" fillId="0" borderId="0" xfId="1" applyFont="1"/>
    <xf numFmtId="0" fontId="9" fillId="0" borderId="0" xfId="1" applyFont="1"/>
    <xf numFmtId="0" fontId="0" fillId="5" borderId="7" xfId="1" applyFont="1" applyFill="1" applyBorder="1" applyAlignment="1">
      <alignment horizontal="left"/>
    </xf>
    <xf numFmtId="10" fontId="1" fillId="5" borderId="8" xfId="1" applyNumberFormat="1" applyFill="1" applyBorder="1"/>
    <xf numFmtId="164" fontId="1" fillId="0" borderId="0" xfId="1" applyNumberFormat="1"/>
    <xf numFmtId="0" fontId="0" fillId="5" borderId="24" xfId="1" applyFont="1" applyFill="1" applyBorder="1" applyAlignment="1">
      <alignment horizontal="left"/>
    </xf>
    <xf numFmtId="10" fontId="7" fillId="5" borderId="25" xfId="1" applyNumberFormat="1" applyFont="1" applyFill="1" applyBorder="1"/>
    <xf numFmtId="10" fontId="7" fillId="5" borderId="26" xfId="1" applyNumberFormat="1" applyFont="1" applyFill="1" applyBorder="1"/>
    <xf numFmtId="0" fontId="10" fillId="0" borderId="0" xfId="1" applyFont="1" applyAlignment="1">
      <alignment horizontal="right"/>
    </xf>
    <xf numFmtId="10" fontId="10" fillId="0" borderId="0" xfId="1" applyNumberFormat="1" applyFont="1"/>
    <xf numFmtId="0" fontId="7" fillId="4" borderId="7" xfId="1" applyFont="1" applyFill="1" applyBorder="1" applyAlignment="1">
      <alignment horizontal="center" vertical="center" wrapText="1"/>
    </xf>
    <xf numFmtId="0" fontId="11" fillId="4" borderId="8" xfId="1" applyFont="1" applyFill="1" applyBorder="1" applyAlignment="1">
      <alignment horizontal="center" vertical="center" wrapText="1"/>
    </xf>
    <xf numFmtId="0" fontId="11" fillId="4" borderId="9" xfId="1" applyFont="1" applyFill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0" fontId="7" fillId="4" borderId="27" xfId="1" applyFont="1" applyFill="1" applyBorder="1" applyAlignment="1">
      <alignment horizontal="center"/>
    </xf>
    <xf numFmtId="0" fontId="1" fillId="4" borderId="27" xfId="1" applyFill="1" applyBorder="1" applyAlignment="1">
      <alignment horizontal="center"/>
    </xf>
    <xf numFmtId="0" fontId="0" fillId="4" borderId="27" xfId="1" applyFont="1" applyFill="1" applyBorder="1" applyAlignment="1">
      <alignment horizontal="center"/>
    </xf>
    <xf numFmtId="165" fontId="1" fillId="0" borderId="0" xfId="2"/>
    <xf numFmtId="164" fontId="1" fillId="7" borderId="8" xfId="1" applyNumberFormat="1" applyFill="1" applyBorder="1"/>
    <xf numFmtId="164" fontId="1" fillId="7" borderId="9" xfId="1" applyNumberFormat="1" applyFill="1" applyBorder="1"/>
    <xf numFmtId="10" fontId="1" fillId="8" borderId="8" xfId="1" applyNumberFormat="1" applyFill="1" applyBorder="1"/>
    <xf numFmtId="10" fontId="1" fillId="8" borderId="9" xfId="1" applyNumberFormat="1" applyFill="1" applyBorder="1"/>
    <xf numFmtId="10" fontId="7" fillId="8" borderId="8" xfId="1" applyNumberFormat="1" applyFont="1" applyFill="1" applyBorder="1"/>
    <xf numFmtId="10" fontId="7" fillId="8" borderId="9" xfId="1" applyNumberFormat="1" applyFont="1" applyFill="1" applyBorder="1"/>
    <xf numFmtId="10" fontId="7" fillId="8" borderId="20" xfId="1" applyNumberFormat="1" applyFont="1" applyFill="1" applyBorder="1"/>
    <xf numFmtId="10" fontId="7" fillId="8" borderId="21" xfId="1" applyNumberFormat="1" applyFont="1" applyFill="1" applyBorder="1"/>
    <xf numFmtId="10" fontId="7" fillId="8" borderId="22" xfId="1" applyNumberFormat="1" applyFont="1" applyFill="1" applyBorder="1"/>
    <xf numFmtId="10" fontId="7" fillId="8" borderId="23" xfId="1" applyNumberFormat="1" applyFont="1" applyFill="1" applyBorder="1"/>
    <xf numFmtId="0" fontId="1" fillId="9" borderId="11" xfId="1" applyFill="1" applyBorder="1" applyAlignment="1">
      <alignment horizontal="center"/>
    </xf>
    <xf numFmtId="0" fontId="1" fillId="9" borderId="13" xfId="1" applyFill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4" fillId="0" borderId="0" xfId="1" applyFont="1"/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5" fillId="10" borderId="17" xfId="1" applyFont="1" applyFill="1" applyBorder="1" applyAlignment="1">
      <alignment horizontal="center" vertical="center"/>
    </xf>
    <xf numFmtId="0" fontId="5" fillId="10" borderId="18" xfId="1" applyFont="1" applyFill="1" applyBorder="1" applyAlignment="1">
      <alignment horizontal="center" vertical="center"/>
    </xf>
    <xf numFmtId="0" fontId="5" fillId="10" borderId="19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</cellXfs>
  <cellStyles count="3">
    <cellStyle name="Normal" xfId="0" builtinId="0"/>
    <cellStyle name="Normal 2" xfId="2" xr:uid="{69A2A970-37CA-4CF5-B4AB-F2A20375B324}"/>
    <cellStyle name="Normal 4" xfId="1" xr:uid="{48F08141-2028-413D-833E-1BECA734DC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Rate Impacts by Resource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'Historic + Preferred Plan'!$B$15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Preferred Plan'!$C$13:$J$13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Plan'!$C$15:$J$15</c:f>
              <c:numCache>
                <c:formatCode>0.00%</c:formatCode>
                <c:ptCount val="8"/>
                <c:pt idx="0">
                  <c:v>2.067350007713261E-2</c:v>
                </c:pt>
                <c:pt idx="1">
                  <c:v>3.2866102309022788E-2</c:v>
                </c:pt>
                <c:pt idx="2">
                  <c:v>2.0421095750311379E-2</c:v>
                </c:pt>
                <c:pt idx="3">
                  <c:v>1.2326240760833483E-2</c:v>
                </c:pt>
                <c:pt idx="4">
                  <c:v>2.0889351348136652E-2</c:v>
                </c:pt>
                <c:pt idx="5">
                  <c:v>4.3764533183058597E-3</c:v>
                </c:pt>
                <c:pt idx="6">
                  <c:v>9.1098178210287737E-3</c:v>
                </c:pt>
                <c:pt idx="7">
                  <c:v>2.4367551515503901E-2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77-4947-A878-EFB4490A74C3}"/>
            </c:ext>
          </c:extLst>
        </c:ser>
        <c:ser>
          <c:idx val="2"/>
          <c:order val="1"/>
          <c:tx>
            <c:strRef>
              <c:f>'Historic + Preferred Plan'!$B$16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'Historic + Preferred Plan'!$C$13:$J$13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Plan'!$C$16:$J$16</c:f>
              <c:numCache>
                <c:formatCode>0.00%</c:formatCode>
                <c:ptCount val="8"/>
                <c:pt idx="0">
                  <c:v>1.2199749656556359E-4</c:v>
                </c:pt>
                <c:pt idx="1">
                  <c:v>-7.5231725117656957E-5</c:v>
                </c:pt>
                <c:pt idx="2">
                  <c:v>-1.208116359037602E-4</c:v>
                </c:pt>
                <c:pt idx="3">
                  <c:v>6.3763757417956146E-5</c:v>
                </c:pt>
                <c:pt idx="4">
                  <c:v>-1.8703435731369974E-4</c:v>
                </c:pt>
                <c:pt idx="5">
                  <c:v>-3.5519107521795695E-4</c:v>
                </c:pt>
                <c:pt idx="6">
                  <c:v>2.8403344814041204E-4</c:v>
                </c:pt>
                <c:pt idx="7">
                  <c:v>-1.6772083514702952E-4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77-4947-A878-EFB4490A74C3}"/>
            </c:ext>
          </c:extLst>
        </c:ser>
        <c:ser>
          <c:idx val="3"/>
          <c:order val="2"/>
          <c:tx>
            <c:strRef>
              <c:f>'Historic + Preferred Plan'!$B$17</c:f>
              <c:strCache>
                <c:ptCount val="1"/>
                <c:pt idx="0">
                  <c:v>Solar PV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'Historic + Preferred Plan'!$C$13:$J$13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Plan'!$C$17:$J$17</c:f>
              <c:numCache>
                <c:formatCode>0.00%</c:formatCode>
                <c:ptCount val="8"/>
                <c:pt idx="0">
                  <c:v>1.0772970149937795E-4</c:v>
                </c:pt>
                <c:pt idx="1">
                  <c:v>9.9259614402331172E-6</c:v>
                </c:pt>
                <c:pt idx="2">
                  <c:v>1.1392427822899522E-5</c:v>
                </c:pt>
                <c:pt idx="3">
                  <c:v>8.1803841336504218E-6</c:v>
                </c:pt>
                <c:pt idx="4">
                  <c:v>7.4248683417932337E-6</c:v>
                </c:pt>
                <c:pt idx="5">
                  <c:v>6.3801914077695381E-6</c:v>
                </c:pt>
                <c:pt idx="6">
                  <c:v>1.2467999856466715E-6</c:v>
                </c:pt>
                <c:pt idx="7">
                  <c:v>1.3370156588051371E-5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4D77-4947-A878-EFB4490A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/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Total Customer Bill Impacts by Resource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'Historic + Preferred Plan'!$B$65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Preferred Plan'!$C$63:$J$63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Plan'!$C$65:$J$65</c:f>
              <c:numCache>
                <c:formatCode>0.00%</c:formatCode>
                <c:ptCount val="8"/>
                <c:pt idx="0">
                  <c:v>-3.9745215675179225E-2</c:v>
                </c:pt>
                <c:pt idx="1">
                  <c:v>-7.6356767024989017E-2</c:v>
                </c:pt>
                <c:pt idx="2">
                  <c:v>-8.5081549272821744E-2</c:v>
                </c:pt>
                <c:pt idx="3">
                  <c:v>-7.7478067897814321E-2</c:v>
                </c:pt>
                <c:pt idx="4">
                  <c:v>-8.1756660492167177E-2</c:v>
                </c:pt>
                <c:pt idx="5">
                  <c:v>-4.2337021904117068E-2</c:v>
                </c:pt>
                <c:pt idx="6">
                  <c:v>-5.6640806274432319E-2</c:v>
                </c:pt>
                <c:pt idx="7">
                  <c:v>-2.2648728539892873E-2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C7-4C72-9606-47DB47F01632}"/>
            </c:ext>
          </c:extLst>
        </c:ser>
        <c:ser>
          <c:idx val="2"/>
          <c:order val="1"/>
          <c:tx>
            <c:strRef>
              <c:f>'Historic + Preferred Plan'!$B$66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'Historic + Preferred Plan'!$C$63:$J$63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Plan'!$C$66:$J$66</c:f>
              <c:numCache>
                <c:formatCode>0.00%</c:formatCode>
                <c:ptCount val="8"/>
                <c:pt idx="0">
                  <c:v>8.591300172917464E-5</c:v>
                </c:pt>
                <c:pt idx="1">
                  <c:v>-8.0226053318992343E-5</c:v>
                </c:pt>
                <c:pt idx="2">
                  <c:v>-1.9254241934243965E-4</c:v>
                </c:pt>
                <c:pt idx="3">
                  <c:v>-3.8221226643993705E-4</c:v>
                </c:pt>
                <c:pt idx="4">
                  <c:v>-1.9254362890712881E-4</c:v>
                </c:pt>
                <c:pt idx="5">
                  <c:v>-7.9402802354004861E-4</c:v>
                </c:pt>
                <c:pt idx="6">
                  <c:v>1.835550331037377E-4</c:v>
                </c:pt>
                <c:pt idx="7">
                  <c:v>-1.677208351470141E-4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C7-4C72-9606-47DB47F01632}"/>
            </c:ext>
          </c:extLst>
        </c:ser>
        <c:ser>
          <c:idx val="3"/>
          <c:order val="2"/>
          <c:tx>
            <c:strRef>
              <c:f>'Historic + Preferred Plan'!$B$67</c:f>
              <c:strCache>
                <c:ptCount val="1"/>
                <c:pt idx="0">
                  <c:v>Solar PV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'Historic + Preferred Plan'!$C$63:$J$63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Plan'!$C$67:$J$67</c:f>
              <c:numCache>
                <c:formatCode>0.00%</c:formatCode>
                <c:ptCount val="8"/>
                <c:pt idx="0">
                  <c:v>-2.0440589090527556E-5</c:v>
                </c:pt>
                <c:pt idx="1">
                  <c:v>9.0195156973696099E-6</c:v>
                </c:pt>
                <c:pt idx="2">
                  <c:v>1.1392427822884102E-5</c:v>
                </c:pt>
                <c:pt idx="3">
                  <c:v>8.1803841336781773E-6</c:v>
                </c:pt>
                <c:pt idx="4">
                  <c:v>7.4248683417994018E-6</c:v>
                </c:pt>
                <c:pt idx="5">
                  <c:v>6.3801914077417825E-6</c:v>
                </c:pt>
                <c:pt idx="6">
                  <c:v>1.2467999856312516E-6</c:v>
                </c:pt>
                <c:pt idx="7">
                  <c:v>1.3370156588060622E-5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01C7-4C72-9606-47DB47F01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/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Average Participant Bill Impacts by Resource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'Historic + Preferred Plan'!$B$115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Preferred Plan'!$C$113:$J$113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Plan'!$C$115:$J$115</c:f>
              <c:numCache>
                <c:formatCode>0.00%</c:formatCode>
                <c:ptCount val="8"/>
                <c:pt idx="0">
                  <c:v>-7.7942986947432846E-2</c:v>
                </c:pt>
                <c:pt idx="1">
                  <c:v>-0.15041300167584951</c:v>
                </c:pt>
                <c:pt idx="2">
                  <c:v>-0.28461057720252891</c:v>
                </c:pt>
                <c:pt idx="3">
                  <c:v>-0.1603543957215107</c:v>
                </c:pt>
                <c:pt idx="4">
                  <c:v>-0.16878811195858004</c:v>
                </c:pt>
                <c:pt idx="5">
                  <c:v>-0.11225149846870035</c:v>
                </c:pt>
                <c:pt idx="6">
                  <c:v>-0.10027093314480247</c:v>
                </c:pt>
                <c:pt idx="7">
                  <c:v>-2.264872853989881E-2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5D-4403-BF47-376EE3B07DA2}"/>
            </c:ext>
          </c:extLst>
        </c:ser>
        <c:ser>
          <c:idx val="2"/>
          <c:order val="1"/>
          <c:tx>
            <c:strRef>
              <c:f>'Historic + Preferred Plan'!$B$116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'Historic + Preferred Plan'!$C$113:$J$113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Plan'!$C$116:$J$116</c:f>
              <c:numCache>
                <c:formatCode>0.00%</c:formatCode>
                <c:ptCount val="8"/>
                <c:pt idx="0">
                  <c:v>-2.9612336430602268E-3</c:v>
                </c:pt>
                <c:pt idx="1">
                  <c:v>-3.3781507998706578E-2</c:v>
                </c:pt>
                <c:pt idx="2">
                  <c:v>-1.0102352677813866E-2</c:v>
                </c:pt>
                <c:pt idx="3">
                  <c:v>-1.6360855346923121E-3</c:v>
                </c:pt>
                <c:pt idx="4">
                  <c:v>-1.8787110250968742E-3</c:v>
                </c:pt>
                <c:pt idx="5">
                  <c:v>-5.708187634527258E-3</c:v>
                </c:pt>
                <c:pt idx="6">
                  <c:v>-1.83697771186258E-4</c:v>
                </c:pt>
                <c:pt idx="7">
                  <c:v>-1.6772083514702337E-4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D-4403-BF47-376EE3B07DA2}"/>
            </c:ext>
          </c:extLst>
        </c:ser>
        <c:ser>
          <c:idx val="3"/>
          <c:order val="2"/>
          <c:tx>
            <c:strRef>
              <c:f>'Historic + Preferred Plan'!$B$117</c:f>
              <c:strCache>
                <c:ptCount val="1"/>
                <c:pt idx="0">
                  <c:v>Solar PV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'Historic + Preferred Plan'!$C$113:$J$113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Plan'!$C$117:$J$117</c:f>
              <c:numCache>
                <c:formatCode>0.00%</c:formatCode>
                <c:ptCount val="8"/>
                <c:pt idx="0">
                  <c:v>-0.35583335050183312</c:v>
                </c:pt>
                <c:pt idx="1">
                  <c:v>9.0195156973541888E-6</c:v>
                </c:pt>
                <c:pt idx="2">
                  <c:v>1.1392427822884102E-5</c:v>
                </c:pt>
                <c:pt idx="3">
                  <c:v>8.1803841336720093E-6</c:v>
                </c:pt>
                <c:pt idx="4">
                  <c:v>7.4248683417808976E-6</c:v>
                </c:pt>
                <c:pt idx="5">
                  <c:v>6.3801914077417825E-6</c:v>
                </c:pt>
                <c:pt idx="6">
                  <c:v>1.2467999856312516E-6</c:v>
                </c:pt>
                <c:pt idx="7">
                  <c:v>1.3370156588048286E-5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745D-4403-BF47-376EE3B07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1797936"/>
        <c:axId val="851792656"/>
        <c:extLst/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</a:t>
            </a:r>
            <a:r>
              <a:rPr lang="en-CA" b="1" baseline="0"/>
              <a:t> Non-Participant Bill Impact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'Historic + Preferred Plan'!$B$164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Preferred Plan'!$C$162:$J$162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Plan'!$D$164:$J$164</c:f>
              <c:numCache>
                <c:formatCode>0.00%</c:formatCode>
                <c:ptCount val="7"/>
                <c:pt idx="0">
                  <c:v>2.9813384141267843E-2</c:v>
                </c:pt>
                <c:pt idx="1">
                  <c:v>2.0421095750311379E-2</c:v>
                </c:pt>
                <c:pt idx="2">
                  <c:v>1.2326240760833492E-2</c:v>
                </c:pt>
                <c:pt idx="3">
                  <c:v>2.0889351348136635E-2</c:v>
                </c:pt>
                <c:pt idx="4">
                  <c:v>4.3764533183058467E-3</c:v>
                </c:pt>
                <c:pt idx="5">
                  <c:v>9.1098178210288292E-3</c:v>
                </c:pt>
                <c:pt idx="6">
                  <c:v>2.4367551515503939E-2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65-4BA2-8CAC-19C92878406D}"/>
            </c:ext>
          </c:extLst>
        </c:ser>
        <c:ser>
          <c:idx val="2"/>
          <c:order val="1"/>
          <c:tx>
            <c:strRef>
              <c:f>'Historic + Preferred Plan'!$B$165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'Historic + Preferred Plan'!$C$162:$J$162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Plan'!$D$165:$J$165</c:f>
              <c:numCache>
                <c:formatCode>0.00%</c:formatCode>
                <c:ptCount val="7"/>
                <c:pt idx="0">
                  <c:v>-6.9158382257282649E-5</c:v>
                </c:pt>
                <c:pt idx="1">
                  <c:v>-1.2081163590376636E-4</c:v>
                </c:pt>
                <c:pt idx="2">
                  <c:v>6.3763757417962313E-5</c:v>
                </c:pt>
                <c:pt idx="3">
                  <c:v>-1.8703435731369665E-4</c:v>
                </c:pt>
                <c:pt idx="4">
                  <c:v>-3.5519107521794768E-4</c:v>
                </c:pt>
                <c:pt idx="5">
                  <c:v>2.8403344814041816E-4</c:v>
                </c:pt>
                <c:pt idx="6">
                  <c:v>-1.6772083514702337E-4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65-4BA2-8CAC-19C92878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4447856"/>
        <c:axId val="854448336"/>
        <c:extLst/>
      </c:barChart>
      <c:catAx>
        <c:axId val="85444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8336"/>
        <c:crosses val="autoZero"/>
        <c:auto val="1"/>
        <c:lblAlgn val="ctr"/>
        <c:lblOffset val="100"/>
        <c:noMultiLvlLbl val="0"/>
      </c:catAx>
      <c:valAx>
        <c:axId val="85444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Average Non-Participant Bill Impacts by Resource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'Historic + Preferred Plan'!$B$164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Preferred Plan'!$C$162:$J$162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Plan'!$C$164:$J$164</c:f>
              <c:numCache>
                <c:formatCode>0.00%</c:formatCode>
                <c:ptCount val="8"/>
                <c:pt idx="0">
                  <c:v>1.877200471126585E-2</c:v>
                </c:pt>
                <c:pt idx="1">
                  <c:v>2.9813384141267843E-2</c:v>
                </c:pt>
                <c:pt idx="2">
                  <c:v>2.0421095750311379E-2</c:v>
                </c:pt>
                <c:pt idx="3">
                  <c:v>1.2326240760833492E-2</c:v>
                </c:pt>
                <c:pt idx="4">
                  <c:v>2.0889351348136635E-2</c:v>
                </c:pt>
                <c:pt idx="5">
                  <c:v>4.3764533183058467E-3</c:v>
                </c:pt>
                <c:pt idx="6">
                  <c:v>9.1098178210288292E-3</c:v>
                </c:pt>
                <c:pt idx="7">
                  <c:v>2.4367551515503939E-2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14-42DC-A0E2-1CE1A78F4397}"/>
            </c:ext>
          </c:extLst>
        </c:ser>
        <c:ser>
          <c:idx val="2"/>
          <c:order val="1"/>
          <c:tx>
            <c:strRef>
              <c:f>'Historic + Preferred Plan'!$B$165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'Historic + Preferred Plan'!$C$162:$J$162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Plan'!$C$165:$J$165</c:f>
              <c:numCache>
                <c:formatCode>0.00%</c:formatCode>
                <c:ptCount val="8"/>
                <c:pt idx="0">
                  <c:v>1.0837872599335651E-4</c:v>
                </c:pt>
                <c:pt idx="1">
                  <c:v>-6.9158382257282649E-5</c:v>
                </c:pt>
                <c:pt idx="2">
                  <c:v>-1.2081163590376636E-4</c:v>
                </c:pt>
                <c:pt idx="3">
                  <c:v>6.3763757417962313E-5</c:v>
                </c:pt>
                <c:pt idx="4">
                  <c:v>-1.8703435731369665E-4</c:v>
                </c:pt>
                <c:pt idx="5">
                  <c:v>-3.5519107521794768E-4</c:v>
                </c:pt>
                <c:pt idx="6">
                  <c:v>2.8403344814041816E-4</c:v>
                </c:pt>
                <c:pt idx="7">
                  <c:v>-1.6772083514702337E-4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14-42DC-A0E2-1CE1A78F4397}"/>
            </c:ext>
          </c:extLst>
        </c:ser>
        <c:ser>
          <c:idx val="3"/>
          <c:order val="2"/>
          <c:tx>
            <c:strRef>
              <c:f>'Historic + Preferred Plan'!$B$166</c:f>
              <c:strCache>
                <c:ptCount val="1"/>
                <c:pt idx="0">
                  <c:v>Solar PV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'Historic + Preferred Plan'!$C$162:$J$162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Preferred Plan'!$C$166:$J$166</c:f>
              <c:numCache>
                <c:formatCode>0.00%</c:formatCode>
                <c:ptCount val="8"/>
                <c:pt idx="0">
                  <c:v>9.6570909190074605E-5</c:v>
                </c:pt>
                <c:pt idx="1">
                  <c:v>9.0195156973541888E-6</c:v>
                </c:pt>
                <c:pt idx="2">
                  <c:v>1.1392427822884102E-5</c:v>
                </c:pt>
                <c:pt idx="3">
                  <c:v>8.1803841336720093E-6</c:v>
                </c:pt>
                <c:pt idx="4">
                  <c:v>7.4248683417808976E-6</c:v>
                </c:pt>
                <c:pt idx="5">
                  <c:v>6.3801914077417825E-6</c:v>
                </c:pt>
                <c:pt idx="6">
                  <c:v>1.2467999856312516E-6</c:v>
                </c:pt>
                <c:pt idx="7">
                  <c:v>1.3370156588048286E-5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F914-42DC-A0E2-1CE1A78F4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1797936"/>
        <c:axId val="851792656"/>
        <c:extLst/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Rate Impacts by Resource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'Historic + Alternate Scenario'!$B$15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Alternate Scenario'!$C$13:$J$13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Scenario'!$C$15:$J$15</c:f>
              <c:numCache>
                <c:formatCode>0.00%</c:formatCode>
                <c:ptCount val="8"/>
                <c:pt idx="0">
                  <c:v>2.0656296299126235E-2</c:v>
                </c:pt>
                <c:pt idx="1">
                  <c:v>3.2859116813005622E-2</c:v>
                </c:pt>
                <c:pt idx="2">
                  <c:v>2.0413787905352816E-2</c:v>
                </c:pt>
                <c:pt idx="3">
                  <c:v>1.231761150431839E-2</c:v>
                </c:pt>
                <c:pt idx="4">
                  <c:v>2.0882045479822989E-2</c:v>
                </c:pt>
                <c:pt idx="5">
                  <c:v>4.3687225598149733E-3</c:v>
                </c:pt>
                <c:pt idx="6">
                  <c:v>9.1019092814387768E-3</c:v>
                </c:pt>
                <c:pt idx="7">
                  <c:v>2.1312826393933212E-2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98-4AA0-B5F1-B8CE6B47AB38}"/>
            </c:ext>
          </c:extLst>
        </c:ser>
        <c:ser>
          <c:idx val="2"/>
          <c:order val="1"/>
          <c:tx>
            <c:strRef>
              <c:f>'Historic + Alternate Scenario'!$B$16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'Historic + Alternate Scenario'!$C$13:$J$13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Scenario'!$C$16:$J$16</c:f>
              <c:numCache>
                <c:formatCode>0.00%</c:formatCode>
                <c:ptCount val="8"/>
                <c:pt idx="0">
                  <c:v>2.6027648884115648E-6</c:v>
                </c:pt>
                <c:pt idx="1">
                  <c:v>-7.5958544123480261E-5</c:v>
                </c:pt>
                <c:pt idx="2">
                  <c:v>-1.2080660926831589E-4</c:v>
                </c:pt>
                <c:pt idx="3">
                  <c:v>6.3917642597743291E-5</c:v>
                </c:pt>
                <c:pt idx="4">
                  <c:v>-1.8878601692523224E-4</c:v>
                </c:pt>
                <c:pt idx="5">
                  <c:v>-3.5649870963340896E-4</c:v>
                </c:pt>
                <c:pt idx="6">
                  <c:v>2.546133096539591E-4</c:v>
                </c:pt>
                <c:pt idx="7">
                  <c:v>-1.5985912644996762E-4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8-4AA0-B5F1-B8CE6B47AB38}"/>
            </c:ext>
          </c:extLst>
        </c:ser>
        <c:ser>
          <c:idx val="3"/>
          <c:order val="2"/>
          <c:tx>
            <c:strRef>
              <c:f>'Historic + Alternate Scenario'!$B$17</c:f>
              <c:strCache>
                <c:ptCount val="1"/>
                <c:pt idx="0">
                  <c:v>Solar PV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'Historic + Alternate Scenario'!$C$13:$J$13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Scenario'!$C$17:$J$17</c:f>
              <c:numCache>
                <c:formatCode>0.00%</c:formatCode>
                <c:ptCount val="8"/>
                <c:pt idx="0">
                  <c:v>1.0772970149937795E-4</c:v>
                </c:pt>
                <c:pt idx="1">
                  <c:v>9.9259614402331172E-6</c:v>
                </c:pt>
                <c:pt idx="2">
                  <c:v>1.1392427822899522E-5</c:v>
                </c:pt>
                <c:pt idx="3">
                  <c:v>8.1803841336504218E-6</c:v>
                </c:pt>
                <c:pt idx="4">
                  <c:v>7.4248683417932337E-6</c:v>
                </c:pt>
                <c:pt idx="5">
                  <c:v>6.3801914077695381E-6</c:v>
                </c:pt>
                <c:pt idx="6">
                  <c:v>1.2467999856466715E-6</c:v>
                </c:pt>
                <c:pt idx="7">
                  <c:v>1.3370156588051371E-5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1F98-4AA0-B5F1-B8CE6B47A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/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Total Customer Bill Impacts by Resource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'Historic + Alternate Scenario'!$B$65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Alternate Scenario'!$C$63:$J$63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Scenario'!$C$65:$J$65</c:f>
              <c:numCache>
                <c:formatCode>0.00%</c:formatCode>
                <c:ptCount val="8"/>
                <c:pt idx="0">
                  <c:v>-3.9758553989543324E-2</c:v>
                </c:pt>
                <c:pt idx="1">
                  <c:v>-7.6361814304011205E-2</c:v>
                </c:pt>
                <c:pt idx="2">
                  <c:v>-8.5087844021337233E-2</c:v>
                </c:pt>
                <c:pt idx="3">
                  <c:v>-7.7485551448367093E-2</c:v>
                </c:pt>
                <c:pt idx="4">
                  <c:v>-8.176295817783269E-2</c:v>
                </c:pt>
                <c:pt idx="5">
                  <c:v>-4.23441481262204E-2</c:v>
                </c:pt>
                <c:pt idx="6">
                  <c:v>-5.6648096960249354E-2</c:v>
                </c:pt>
                <c:pt idx="7">
                  <c:v>-2.53670502998397E-2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28-4961-8149-72665122BF2E}"/>
            </c:ext>
          </c:extLst>
        </c:ser>
        <c:ser>
          <c:idx val="2"/>
          <c:order val="1"/>
          <c:tx>
            <c:strRef>
              <c:f>'Historic + Alternate Scenario'!$B$66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'Historic + Alternate Scenario'!$C$63:$J$63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Scenario'!$C$66:$J$66</c:f>
              <c:numCache>
                <c:formatCode>0.00%</c:formatCode>
                <c:ptCount val="8"/>
                <c:pt idx="0">
                  <c:v>-2.0419672402288087E-5</c:v>
                </c:pt>
                <c:pt idx="1">
                  <c:v>-8.0889801227507834E-5</c:v>
                </c:pt>
                <c:pt idx="2">
                  <c:v>-1.9253739270499385E-4</c:v>
                </c:pt>
                <c:pt idx="3">
                  <c:v>-3.8205838116673702E-4</c:v>
                </c:pt>
                <c:pt idx="4">
                  <c:v>-1.9429528851837451E-4</c:v>
                </c:pt>
                <c:pt idx="5">
                  <c:v>-7.9533565795319083E-4</c:v>
                </c:pt>
                <c:pt idx="6">
                  <c:v>1.5413489462940474E-4</c:v>
                </c:pt>
                <c:pt idx="7">
                  <c:v>-1.598591264499738E-4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28-4961-8149-72665122BF2E}"/>
            </c:ext>
          </c:extLst>
        </c:ser>
        <c:ser>
          <c:idx val="3"/>
          <c:order val="2"/>
          <c:tx>
            <c:strRef>
              <c:f>'Historic + Alternate Scenario'!$B$67</c:f>
              <c:strCache>
                <c:ptCount val="1"/>
                <c:pt idx="0">
                  <c:v>Solar PV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'Historic + Alternate Scenario'!$C$63:$J$63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Scenario'!$C$67:$J$67</c:f>
              <c:numCache>
                <c:formatCode>0.00%</c:formatCode>
                <c:ptCount val="8"/>
                <c:pt idx="0">
                  <c:v>-2.0440589090527556E-5</c:v>
                </c:pt>
                <c:pt idx="1">
                  <c:v>9.0195156973696099E-6</c:v>
                </c:pt>
                <c:pt idx="2">
                  <c:v>1.1392427822884102E-5</c:v>
                </c:pt>
                <c:pt idx="3">
                  <c:v>8.1803841336781773E-6</c:v>
                </c:pt>
                <c:pt idx="4">
                  <c:v>7.4248683417994018E-6</c:v>
                </c:pt>
                <c:pt idx="5">
                  <c:v>6.3801914077417825E-6</c:v>
                </c:pt>
                <c:pt idx="6">
                  <c:v>1.2467999856312516E-6</c:v>
                </c:pt>
                <c:pt idx="7">
                  <c:v>1.3370156588060622E-5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EF28-4961-8149-72665122B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/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Average Participant Bill Impacts by Resource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'Historic + Alternate Scenario'!$B$115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Alternate Scenario'!$C$113:$J$113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Scenario'!$C$115:$J$115</c:f>
              <c:numCache>
                <c:formatCode>0.00%</c:formatCode>
                <c:ptCount val="8"/>
                <c:pt idx="0">
                  <c:v>-7.7956114358391976E-2</c:v>
                </c:pt>
                <c:pt idx="1">
                  <c:v>-0.14112060660250975</c:v>
                </c:pt>
                <c:pt idx="2">
                  <c:v>-0.28461681999285138</c:v>
                </c:pt>
                <c:pt idx="3">
                  <c:v>-0.16036187920159259</c:v>
                </c:pt>
                <c:pt idx="4">
                  <c:v>-0.16879430476468482</c:v>
                </c:pt>
                <c:pt idx="5">
                  <c:v>-0.11231238920877622</c:v>
                </c:pt>
                <c:pt idx="6">
                  <c:v>-0.1002782239506122</c:v>
                </c:pt>
                <c:pt idx="7">
                  <c:v>-2.5367050348379747E-2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B3-4691-9A8E-3D4278E72985}"/>
            </c:ext>
          </c:extLst>
        </c:ser>
        <c:ser>
          <c:idx val="2"/>
          <c:order val="1"/>
          <c:tx>
            <c:strRef>
              <c:f>'Historic + Alternate Scenario'!$B$116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'Historic + Alternate Scenario'!$C$113:$J$113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Scenario'!$C$116:$J$116</c:f>
              <c:numCache>
                <c:formatCode>0.00%</c:formatCode>
                <c:ptCount val="8"/>
                <c:pt idx="0">
                  <c:v>-3.0675663178630352E-3</c:v>
                </c:pt>
                <c:pt idx="1">
                  <c:v>-3.3782171752576126E-2</c:v>
                </c:pt>
                <c:pt idx="2">
                  <c:v>-1.0102347651167643E-2</c:v>
                </c:pt>
                <c:pt idx="3">
                  <c:v>-1.6359316490899372E-3</c:v>
                </c:pt>
                <c:pt idx="4">
                  <c:v>-1.8804626846811445E-3</c:v>
                </c:pt>
                <c:pt idx="5">
                  <c:v>-5.7094952691211969E-3</c:v>
                </c:pt>
                <c:pt idx="6">
                  <c:v>-2.1311790962549561E-4</c:v>
                </c:pt>
                <c:pt idx="7">
                  <c:v>-1.5985912644997689E-4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B3-4691-9A8E-3D4278E72985}"/>
            </c:ext>
          </c:extLst>
        </c:ser>
        <c:ser>
          <c:idx val="3"/>
          <c:order val="2"/>
          <c:tx>
            <c:strRef>
              <c:f>'Historic + Alternate Scenario'!$B$117</c:f>
              <c:strCache>
                <c:ptCount val="1"/>
                <c:pt idx="0">
                  <c:v>Solar PV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'Historic + Alternate Scenario'!$C$113:$J$113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Scenario'!$C$117:$J$117</c:f>
              <c:numCache>
                <c:formatCode>0.00%</c:formatCode>
                <c:ptCount val="8"/>
                <c:pt idx="0">
                  <c:v>-0.35583335050183312</c:v>
                </c:pt>
                <c:pt idx="1">
                  <c:v>9.0195156973541888E-6</c:v>
                </c:pt>
                <c:pt idx="2">
                  <c:v>1.1392427822884102E-5</c:v>
                </c:pt>
                <c:pt idx="3">
                  <c:v>8.1803841336720093E-6</c:v>
                </c:pt>
                <c:pt idx="4">
                  <c:v>7.4248683417808976E-6</c:v>
                </c:pt>
                <c:pt idx="5">
                  <c:v>6.3801914077417825E-6</c:v>
                </c:pt>
                <c:pt idx="6">
                  <c:v>1.2467999856312516E-6</c:v>
                </c:pt>
                <c:pt idx="7">
                  <c:v>1.3370156588048286E-5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99B3-4691-9A8E-3D4278E72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1797936"/>
        <c:axId val="851792656"/>
        <c:extLst/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</a:t>
            </a:r>
            <a:r>
              <a:rPr lang="en-CA" b="1" baseline="0"/>
              <a:t> Non-Participant Bill Impact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'Historic + Alternate Scenario'!$B$164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Alternate Scenario'!$C$162:$J$162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Scenario'!$D$164:$J$164</c:f>
              <c:numCache>
                <c:formatCode>0.00%</c:formatCode>
                <c:ptCount val="7"/>
                <c:pt idx="0">
                  <c:v>2.9806753880460828E-2</c:v>
                </c:pt>
                <c:pt idx="1">
                  <c:v>2.0413787905352799E-2</c:v>
                </c:pt>
                <c:pt idx="2">
                  <c:v>1.2317611504318402E-2</c:v>
                </c:pt>
                <c:pt idx="3">
                  <c:v>2.0882045479822996E-2</c:v>
                </c:pt>
                <c:pt idx="4">
                  <c:v>4.3687225598149672E-3</c:v>
                </c:pt>
                <c:pt idx="5">
                  <c:v>9.1019092814387716E-3</c:v>
                </c:pt>
                <c:pt idx="6">
                  <c:v>2.1312826393933223E-2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62-48D4-9081-C55351ED4853}"/>
            </c:ext>
          </c:extLst>
        </c:ser>
        <c:ser>
          <c:idx val="2"/>
          <c:order val="1"/>
          <c:tx>
            <c:strRef>
              <c:f>'Historic + Alternate Scenario'!$B$165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'Historic + Alternate Scenario'!$C$162:$J$162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Scenario'!$D$165:$J$165</c:f>
              <c:numCache>
                <c:formatCode>0.00%</c:formatCode>
                <c:ptCount val="7"/>
                <c:pt idx="0">
                  <c:v>-6.9822130166072619E-5</c:v>
                </c:pt>
                <c:pt idx="1">
                  <c:v>-1.2080660926831281E-4</c:v>
                </c:pt>
                <c:pt idx="2">
                  <c:v>6.3917642597724792E-5</c:v>
                </c:pt>
                <c:pt idx="3">
                  <c:v>-1.8878601692523533E-4</c:v>
                </c:pt>
                <c:pt idx="4">
                  <c:v>-3.5649870963342132E-4</c:v>
                </c:pt>
                <c:pt idx="5">
                  <c:v>2.5461330965397759E-4</c:v>
                </c:pt>
                <c:pt idx="6">
                  <c:v>-1.5985912644997689E-4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62-48D4-9081-C55351ED4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4447856"/>
        <c:axId val="854448336"/>
        <c:extLst/>
      </c:barChart>
      <c:catAx>
        <c:axId val="85444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8336"/>
        <c:crosses val="autoZero"/>
        <c:auto val="1"/>
        <c:lblAlgn val="ctr"/>
        <c:lblOffset val="100"/>
        <c:noMultiLvlLbl val="0"/>
      </c:catAx>
      <c:valAx>
        <c:axId val="85444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Average Non-Participant Bill Impacts by Resource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'Historic + Alternate Scenario'!$B$164</c:f>
              <c:strCache>
                <c:ptCount val="1"/>
                <c:pt idx="0">
                  <c:v>Energy Efficiency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'Historic + Alternate Scenario'!$C$162:$J$162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Scenario'!$C$164:$J$164</c:f>
              <c:numCache>
                <c:formatCode>0.00%</c:formatCode>
                <c:ptCount val="8"/>
                <c:pt idx="0">
                  <c:v>1.8755697660708313E-2</c:v>
                </c:pt>
                <c:pt idx="1">
                  <c:v>2.9806753880460828E-2</c:v>
                </c:pt>
                <c:pt idx="2">
                  <c:v>2.0413787905352799E-2</c:v>
                </c:pt>
                <c:pt idx="3">
                  <c:v>1.2317611504318402E-2</c:v>
                </c:pt>
                <c:pt idx="4">
                  <c:v>2.0882045479822996E-2</c:v>
                </c:pt>
                <c:pt idx="5">
                  <c:v>4.3687225598149672E-3</c:v>
                </c:pt>
                <c:pt idx="6">
                  <c:v>9.1019092814387716E-3</c:v>
                </c:pt>
                <c:pt idx="7">
                  <c:v>2.1312826393933223E-2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B-4A15-877F-06D446E66AF6}"/>
            </c:ext>
          </c:extLst>
        </c:ser>
        <c:ser>
          <c:idx val="2"/>
          <c:order val="1"/>
          <c:tx>
            <c:strRef>
              <c:f>'Historic + Alternate Scenario'!$B$165</c:f>
              <c:strCache>
                <c:ptCount val="1"/>
                <c:pt idx="0">
                  <c:v>Demand Response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'Historic + Alternate Scenario'!$C$162:$J$162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Scenario'!$C$165:$J$165</c:f>
              <c:numCache>
                <c:formatCode>0.00%</c:formatCode>
                <c:ptCount val="8"/>
                <c:pt idx="0">
                  <c:v>2.0460518626678561E-6</c:v>
                </c:pt>
                <c:pt idx="1">
                  <c:v>-6.9822130166072619E-5</c:v>
                </c:pt>
                <c:pt idx="2">
                  <c:v>-1.2080660926831281E-4</c:v>
                </c:pt>
                <c:pt idx="3">
                  <c:v>6.3917642597724792E-5</c:v>
                </c:pt>
                <c:pt idx="4">
                  <c:v>-1.8878601692523533E-4</c:v>
                </c:pt>
                <c:pt idx="5">
                  <c:v>-3.5649870963342132E-4</c:v>
                </c:pt>
                <c:pt idx="6">
                  <c:v>2.5461330965397759E-4</c:v>
                </c:pt>
                <c:pt idx="7">
                  <c:v>-1.5985912644997689E-4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5B-4A15-877F-06D446E66AF6}"/>
            </c:ext>
          </c:extLst>
        </c:ser>
        <c:ser>
          <c:idx val="3"/>
          <c:order val="2"/>
          <c:tx>
            <c:strRef>
              <c:f>'Historic + Alternate Scenario'!$B$166</c:f>
              <c:strCache>
                <c:ptCount val="1"/>
                <c:pt idx="0">
                  <c:v>Solar PV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'Historic + Alternate Scenario'!$C$162:$J$162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'Historic + Alternate Scenario'!$C$166:$J$166</c:f>
              <c:numCache>
                <c:formatCode>0.00%</c:formatCode>
                <c:ptCount val="8"/>
                <c:pt idx="0">
                  <c:v>9.6570909190074605E-5</c:v>
                </c:pt>
                <c:pt idx="1">
                  <c:v>9.0195156973541888E-6</c:v>
                </c:pt>
                <c:pt idx="2">
                  <c:v>1.1392427822884102E-5</c:v>
                </c:pt>
                <c:pt idx="3">
                  <c:v>8.1803841336720093E-6</c:v>
                </c:pt>
                <c:pt idx="4">
                  <c:v>7.4248683417808976E-6</c:v>
                </c:pt>
                <c:pt idx="5">
                  <c:v>6.3801914077417825E-6</c:v>
                </c:pt>
                <c:pt idx="6">
                  <c:v>1.2467999856312516E-6</c:v>
                </c:pt>
                <c:pt idx="7">
                  <c:v>1.3370156588048286E-5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575B-4A15-877F-06D446E66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1797936"/>
        <c:axId val="851792656"/>
        <c:extLst/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27781</xdr:colOff>
      <xdr:row>20</xdr:row>
      <xdr:rowOff>11111</xdr:rowOff>
    </xdr:from>
    <xdr:to>
      <xdr:col>9</xdr:col>
      <xdr:colOff>684259</xdr:colOff>
      <xdr:row>43</xdr:row>
      <xdr:rowOff>41274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87329B-74BF-484D-B237-A93596C4F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71</xdr:row>
      <xdr:rowOff>0</xdr:rowOff>
    </xdr:from>
    <xdr:to>
      <xdr:col>10</xdr:col>
      <xdr:colOff>63501</xdr:colOff>
      <xdr:row>93</xdr:row>
      <xdr:rowOff>30163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A2A127-9F58-4DEA-9B93-66E6FECA5716}"/>
            </a:ext>
            <a:ext uri="{147F2762-F138-4A5C-976F-8EAC2B608ADB}">
              <a16:predDERef xmlns:a16="http://schemas.microsoft.com/office/drawing/2014/main" pred="{4589590D-7761-44C4-8D93-3AB14DE9B5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11904</xdr:colOff>
      <xdr:row>119</xdr:row>
      <xdr:rowOff>104773</xdr:rowOff>
    </xdr:from>
    <xdr:to>
      <xdr:col>9</xdr:col>
      <xdr:colOff>865186</xdr:colOff>
      <xdr:row>142</xdr:row>
      <xdr:rowOff>146842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C96208-324B-4282-8C2E-1B9EF55C363A}"/>
            </a:ext>
            <a:ext uri="{147F2762-F138-4A5C-976F-8EAC2B608ADB}">
              <a16:predDERef xmlns:a16="http://schemas.microsoft.com/office/drawing/2014/main" pred="{5D04581C-F5F0-4E86-8383-1DCB68542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24606</xdr:colOff>
      <xdr:row>291</xdr:row>
      <xdr:rowOff>54767</xdr:rowOff>
    </xdr:from>
    <xdr:to>
      <xdr:col>22</xdr:col>
      <xdr:colOff>188119</xdr:colOff>
      <xdr:row>315</xdr:row>
      <xdr:rowOff>156367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6FBE294-CDF8-4395-823A-2BFBA5D11DC8}"/>
            </a:ext>
            <a:ext uri="{147F2762-F138-4A5C-976F-8EAC2B608ADB}">
              <a16:predDERef xmlns:a16="http://schemas.microsoft.com/office/drawing/2014/main" pred="{C3CBB20A-2CFA-4821-9DF7-953079E18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170</xdr:row>
      <xdr:rowOff>0</xdr:rowOff>
    </xdr:from>
    <xdr:to>
      <xdr:col>9</xdr:col>
      <xdr:colOff>853282</xdr:colOff>
      <xdr:row>193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CCE786C-2BF1-4C49-86B7-6C70DA04EBE8}"/>
            </a:ext>
            <a:ext uri="{147F2762-F138-4A5C-976F-8EAC2B608ADB}">
              <a16:predDERef xmlns:a16="http://schemas.microsoft.com/office/drawing/2014/main" pred="{6C25836F-F80B-4191-BCDA-696B9C9405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27781</xdr:colOff>
      <xdr:row>20</xdr:row>
      <xdr:rowOff>11111</xdr:rowOff>
    </xdr:from>
    <xdr:to>
      <xdr:col>9</xdr:col>
      <xdr:colOff>684259</xdr:colOff>
      <xdr:row>43</xdr:row>
      <xdr:rowOff>41274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C508A2-45BB-4B51-8528-A03D829E0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71</xdr:row>
      <xdr:rowOff>0</xdr:rowOff>
    </xdr:from>
    <xdr:to>
      <xdr:col>10</xdr:col>
      <xdr:colOff>63501</xdr:colOff>
      <xdr:row>93</xdr:row>
      <xdr:rowOff>30163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19E645-DE20-4035-B85F-DF2ED4229C7F}"/>
            </a:ext>
            <a:ext uri="{147F2762-F138-4A5C-976F-8EAC2B608ADB}">
              <a16:predDERef xmlns:a16="http://schemas.microsoft.com/office/drawing/2014/main" pred="{4589590D-7761-44C4-8D93-3AB14DE9B5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11904</xdr:colOff>
      <xdr:row>119</xdr:row>
      <xdr:rowOff>104773</xdr:rowOff>
    </xdr:from>
    <xdr:to>
      <xdr:col>9</xdr:col>
      <xdr:colOff>865186</xdr:colOff>
      <xdr:row>142</xdr:row>
      <xdr:rowOff>146842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7D03F99-898E-42FB-9D1E-AAE682A6B06E}"/>
            </a:ext>
            <a:ext uri="{147F2762-F138-4A5C-976F-8EAC2B608ADB}">
              <a16:predDERef xmlns:a16="http://schemas.microsoft.com/office/drawing/2014/main" pred="{5D04581C-F5F0-4E86-8383-1DCB68542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24606</xdr:colOff>
      <xdr:row>291</xdr:row>
      <xdr:rowOff>54767</xdr:rowOff>
    </xdr:from>
    <xdr:to>
      <xdr:col>22</xdr:col>
      <xdr:colOff>188119</xdr:colOff>
      <xdr:row>315</xdr:row>
      <xdr:rowOff>156367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8FE3038-015D-4B8C-932C-8CE34C1EF2C8}"/>
            </a:ext>
            <a:ext uri="{147F2762-F138-4A5C-976F-8EAC2B608ADB}">
              <a16:predDERef xmlns:a16="http://schemas.microsoft.com/office/drawing/2014/main" pred="{C3CBB20A-2CFA-4821-9DF7-953079E18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170</xdr:row>
      <xdr:rowOff>0</xdr:rowOff>
    </xdr:from>
    <xdr:to>
      <xdr:col>9</xdr:col>
      <xdr:colOff>853282</xdr:colOff>
      <xdr:row>193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18F57A5-339F-42C8-96D2-F8AF6732C672}"/>
            </a:ext>
            <a:ext uri="{147F2762-F138-4A5C-976F-8EAC2B608ADB}">
              <a16:predDERef xmlns:a16="http://schemas.microsoft.com/office/drawing/2014/main" pred="{6C25836F-F80B-4191-BCDA-696B9C9405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4F15-81F1-4056-9825-006230B64E58}">
  <dimension ref="B1:AZ211"/>
  <sheetViews>
    <sheetView showGridLines="0" zoomScale="80" zoomScaleNormal="80" workbookViewId="0">
      <selection activeCell="E7" sqref="E7"/>
    </sheetView>
  </sheetViews>
  <sheetFormatPr defaultColWidth="9.1796875" defaultRowHeight="14.5" outlineLevelRow="1" x14ac:dyDescent="0.35"/>
  <cols>
    <col min="1" max="1" width="6.453125" style="2" customWidth="1"/>
    <col min="2" max="2" width="36.1796875" style="2" customWidth="1"/>
    <col min="3" max="10" width="13.453125" style="2" customWidth="1"/>
    <col min="11" max="11" width="7.54296875" style="2" customWidth="1"/>
    <col min="12" max="12" width="24.453125" style="2" customWidth="1"/>
    <col min="13" max="20" width="11.54296875" style="2" customWidth="1"/>
    <col min="21" max="21" width="5" style="2" customWidth="1"/>
    <col min="22" max="22" width="20.81640625" style="2" customWidth="1"/>
    <col min="23" max="30" width="10.54296875" style="2" customWidth="1"/>
    <col min="31" max="31" width="4.54296875" style="2" customWidth="1"/>
    <col min="32" max="32" width="20.81640625" style="2" customWidth="1"/>
    <col min="33" max="38" width="10.54296875" style="2" customWidth="1"/>
    <col min="39" max="39" width="11.453125" style="2" customWidth="1"/>
    <col min="40" max="40" width="10.54296875" style="2" customWidth="1"/>
    <col min="41" max="41" width="4.54296875" style="2" customWidth="1"/>
    <col min="42" max="42" width="20.81640625" style="2" customWidth="1"/>
    <col min="43" max="50" width="10.54296875" style="2" customWidth="1"/>
    <col min="51" max="16384" width="9.1796875" style="2"/>
  </cols>
  <sheetData>
    <row r="1" spans="2:50" ht="16" x14ac:dyDescent="0.4">
      <c r="B1" s="68" t="s">
        <v>29</v>
      </c>
    </row>
    <row r="2" spans="2:50" ht="31.4" customHeight="1" x14ac:dyDescent="0.55000000000000004">
      <c r="B2" s="1" t="s">
        <v>30</v>
      </c>
    </row>
    <row r="3" spans="2:50" ht="21" x14ac:dyDescent="0.5">
      <c r="B3" s="75" t="s">
        <v>28</v>
      </c>
      <c r="C3" s="75"/>
      <c r="D3" s="75"/>
      <c r="E3" s="75"/>
      <c r="F3" s="75"/>
      <c r="G3" s="75"/>
      <c r="H3" s="75"/>
      <c r="I3" s="75"/>
      <c r="J3" s="75"/>
      <c r="L3" s="75" t="s">
        <v>23</v>
      </c>
      <c r="M3" s="75"/>
      <c r="N3" s="75"/>
      <c r="O3" s="75"/>
      <c r="P3" s="75"/>
      <c r="Q3" s="75"/>
      <c r="R3" s="75"/>
      <c r="S3" s="75"/>
      <c r="T3" s="75"/>
      <c r="V3" s="75" t="s">
        <v>21</v>
      </c>
      <c r="W3" s="75"/>
      <c r="X3" s="75"/>
      <c r="Y3" s="75"/>
      <c r="Z3" s="75"/>
      <c r="AA3" s="75"/>
      <c r="AB3" s="75"/>
      <c r="AC3" s="75"/>
      <c r="AD3" s="75"/>
      <c r="AF3" s="75" t="s">
        <v>22</v>
      </c>
      <c r="AG3" s="75"/>
      <c r="AH3" s="75"/>
      <c r="AI3" s="75"/>
      <c r="AJ3" s="75"/>
      <c r="AK3" s="75"/>
      <c r="AL3" s="75"/>
      <c r="AM3" s="75"/>
      <c r="AN3" s="75"/>
      <c r="AP3" s="75" t="s">
        <v>24</v>
      </c>
      <c r="AQ3" s="75"/>
      <c r="AR3" s="75"/>
      <c r="AS3" s="75"/>
      <c r="AT3" s="75"/>
      <c r="AU3" s="75"/>
      <c r="AV3" s="75"/>
      <c r="AW3" s="75"/>
      <c r="AX3" s="75"/>
    </row>
    <row r="4" spans="2:50" ht="9.75" customHeight="1" thickBot="1" x14ac:dyDescent="0.55000000000000004">
      <c r="L4" s="3"/>
      <c r="M4" s="3"/>
      <c r="N4" s="3"/>
      <c r="O4" s="3"/>
      <c r="P4" s="3"/>
      <c r="Q4" s="3"/>
      <c r="R4" s="3"/>
      <c r="S4" s="3"/>
      <c r="T4" s="3"/>
      <c r="V4" s="3"/>
      <c r="W4" s="3"/>
      <c r="X4" s="3"/>
      <c r="Y4" s="3"/>
      <c r="Z4" s="3"/>
      <c r="AA4" s="3"/>
      <c r="AB4" s="3"/>
      <c r="AC4" s="3"/>
      <c r="AD4" s="3"/>
      <c r="AF4" s="3"/>
      <c r="AG4" s="3"/>
      <c r="AH4" s="3"/>
      <c r="AI4" s="3"/>
      <c r="AJ4" s="3"/>
      <c r="AK4" s="3"/>
      <c r="AL4" s="3"/>
      <c r="AM4" s="3"/>
      <c r="AN4" s="3"/>
      <c r="AP4" s="3"/>
      <c r="AQ4" s="3"/>
      <c r="AR4" s="3"/>
      <c r="AS4" s="3"/>
      <c r="AT4" s="3"/>
      <c r="AU4" s="3"/>
      <c r="AV4" s="3"/>
      <c r="AW4" s="3"/>
      <c r="AX4" s="3"/>
    </row>
    <row r="5" spans="2:50" s="4" customFormat="1" ht="20.149999999999999" customHeight="1" x14ac:dyDescent="0.35">
      <c r="B5" s="66" t="s">
        <v>26</v>
      </c>
      <c r="L5" s="69" t="s">
        <v>0</v>
      </c>
      <c r="M5" s="70"/>
      <c r="N5" s="70"/>
      <c r="O5" s="70"/>
      <c r="P5" s="70"/>
      <c r="Q5" s="70"/>
      <c r="R5" s="70"/>
      <c r="S5" s="70"/>
      <c r="T5" s="71"/>
      <c r="V5" s="72" t="s">
        <v>0</v>
      </c>
      <c r="W5" s="73"/>
      <c r="X5" s="73"/>
      <c r="Y5" s="73"/>
      <c r="Z5" s="73"/>
      <c r="AA5" s="73"/>
      <c r="AB5" s="73"/>
      <c r="AC5" s="73"/>
      <c r="AD5" s="74"/>
      <c r="AF5" s="72" t="s">
        <v>0</v>
      </c>
      <c r="AG5" s="73"/>
      <c r="AH5" s="73"/>
      <c r="AI5" s="73"/>
      <c r="AJ5" s="73"/>
      <c r="AK5" s="73"/>
      <c r="AL5" s="73"/>
      <c r="AM5" s="73"/>
      <c r="AN5" s="74"/>
      <c r="AP5" s="72" t="s">
        <v>0</v>
      </c>
      <c r="AQ5" s="73"/>
      <c r="AR5" s="73"/>
      <c r="AS5" s="73"/>
      <c r="AT5" s="73"/>
      <c r="AU5" s="73"/>
      <c r="AV5" s="73"/>
      <c r="AW5" s="73"/>
      <c r="AX5" s="74"/>
    </row>
    <row r="6" spans="2:50" ht="26" x14ac:dyDescent="0.4">
      <c r="B6" s="67" t="s">
        <v>27</v>
      </c>
      <c r="L6" s="5" t="s">
        <v>1</v>
      </c>
      <c r="M6" s="6" t="s">
        <v>2</v>
      </c>
      <c r="N6" s="6" t="s">
        <v>3</v>
      </c>
      <c r="O6" s="6" t="s">
        <v>4</v>
      </c>
      <c r="P6" s="6" t="s">
        <v>5</v>
      </c>
      <c r="Q6" s="6" t="s">
        <v>6</v>
      </c>
      <c r="R6" s="6" t="s">
        <v>7</v>
      </c>
      <c r="S6" s="6" t="s">
        <v>8</v>
      </c>
      <c r="T6" s="7" t="s">
        <v>9</v>
      </c>
      <c r="V6" s="5" t="s">
        <v>1</v>
      </c>
      <c r="W6" s="6" t="s">
        <v>2</v>
      </c>
      <c r="X6" s="6" t="s">
        <v>3</v>
      </c>
      <c r="Y6" s="6" t="s">
        <v>4</v>
      </c>
      <c r="Z6" s="6" t="s">
        <v>5</v>
      </c>
      <c r="AA6" s="6" t="s">
        <v>6</v>
      </c>
      <c r="AB6" s="6" t="s">
        <v>7</v>
      </c>
      <c r="AC6" s="6" t="s">
        <v>8</v>
      </c>
      <c r="AD6" s="7" t="s">
        <v>9</v>
      </c>
      <c r="AF6" s="5" t="s">
        <v>1</v>
      </c>
      <c r="AG6" s="6" t="s">
        <v>2</v>
      </c>
      <c r="AH6" s="6" t="s">
        <v>3</v>
      </c>
      <c r="AI6" s="6" t="s">
        <v>4</v>
      </c>
      <c r="AJ6" s="6" t="s">
        <v>5</v>
      </c>
      <c r="AK6" s="6" t="s">
        <v>6</v>
      </c>
      <c r="AL6" s="6" t="s">
        <v>7</v>
      </c>
      <c r="AM6" s="6" t="s">
        <v>8</v>
      </c>
      <c r="AN6" s="7" t="s">
        <v>9</v>
      </c>
      <c r="AP6" s="5" t="s">
        <v>1</v>
      </c>
      <c r="AQ6" s="6" t="s">
        <v>2</v>
      </c>
      <c r="AR6" s="6" t="s">
        <v>3</v>
      </c>
      <c r="AS6" s="6" t="s">
        <v>4</v>
      </c>
      <c r="AT6" s="6" t="s">
        <v>5</v>
      </c>
      <c r="AU6" s="6" t="s">
        <v>6</v>
      </c>
      <c r="AV6" s="6" t="s">
        <v>7</v>
      </c>
      <c r="AW6" s="6" t="s">
        <v>8</v>
      </c>
      <c r="AX6" s="7" t="s">
        <v>9</v>
      </c>
    </row>
    <row r="7" spans="2:50" x14ac:dyDescent="0.35">
      <c r="B7" s="8" t="s">
        <v>10</v>
      </c>
      <c r="C7" s="63">
        <v>2011</v>
      </c>
      <c r="L7" s="9" t="s">
        <v>11</v>
      </c>
      <c r="M7" s="10">
        <f>M59</f>
        <v>2.0899672835712965E-2</v>
      </c>
      <c r="N7" s="10">
        <f>N59</f>
        <v>3.2807033513960498E-2</v>
      </c>
      <c r="O7" s="10">
        <f t="shared" ref="O7:T7" si="0">O59</f>
        <v>2.0307133494234082E-2</v>
      </c>
      <c r="P7" s="10">
        <f t="shared" si="0"/>
        <v>1.2349956204924704E-2</v>
      </c>
      <c r="Q7" s="10">
        <f t="shared" si="0"/>
        <v>2.0680128811812248E-2</v>
      </c>
      <c r="R7" s="10">
        <f t="shared" si="0"/>
        <v>3.858700686295877E-3</v>
      </c>
      <c r="S7" s="10">
        <f t="shared" si="0"/>
        <v>9.7093862434214639E-3</v>
      </c>
      <c r="T7" s="11">
        <f t="shared" si="0"/>
        <v>2.4195537611713992E-2</v>
      </c>
      <c r="V7" s="9" t="s">
        <v>11</v>
      </c>
      <c r="W7" s="10">
        <f>W59</f>
        <v>2.067350007713261E-2</v>
      </c>
      <c r="X7" s="10">
        <f t="shared" ref="X7:AD7" si="1">X59</f>
        <v>3.2866102309022788E-2</v>
      </c>
      <c r="Y7" s="10">
        <f t="shared" si="1"/>
        <v>2.0421095750311379E-2</v>
      </c>
      <c r="Z7" s="10">
        <f t="shared" si="1"/>
        <v>1.2326240760833483E-2</v>
      </c>
      <c r="AA7" s="10">
        <f t="shared" si="1"/>
        <v>2.0889351348136652E-2</v>
      </c>
      <c r="AB7" s="10">
        <f t="shared" si="1"/>
        <v>4.3764533183058597E-3</v>
      </c>
      <c r="AC7" s="10">
        <f t="shared" si="1"/>
        <v>9.1098178210287737E-3</v>
      </c>
      <c r="AD7" s="11">
        <f t="shared" si="1"/>
        <v>2.4367551515503901E-2</v>
      </c>
      <c r="AF7" s="9" t="s">
        <v>11</v>
      </c>
      <c r="AG7" s="10">
        <f>AG59</f>
        <v>1.2199749656556359E-4</v>
      </c>
      <c r="AH7" s="10">
        <f t="shared" ref="AH7:AN7" si="2">AH59</f>
        <v>-7.5231725117656957E-5</v>
      </c>
      <c r="AI7" s="10">
        <f t="shared" si="2"/>
        <v>-1.208116359037602E-4</v>
      </c>
      <c r="AJ7" s="10">
        <f t="shared" si="2"/>
        <v>6.3763757417956146E-5</v>
      </c>
      <c r="AK7" s="10">
        <f t="shared" si="2"/>
        <v>-1.8703435731369974E-4</v>
      </c>
      <c r="AL7" s="10">
        <f t="shared" si="2"/>
        <v>-3.5519107521795695E-4</v>
      </c>
      <c r="AM7" s="10">
        <f t="shared" si="2"/>
        <v>2.8403344814041204E-4</v>
      </c>
      <c r="AN7" s="11">
        <f t="shared" si="2"/>
        <v>-1.6772083514702952E-4</v>
      </c>
      <c r="AP7" s="9" t="s">
        <v>11</v>
      </c>
      <c r="AQ7" s="10">
        <f t="shared" ref="AQ7:AX7" si="3">AQ59</f>
        <v>1.0772970149937795E-4</v>
      </c>
      <c r="AR7" s="10">
        <f t="shared" si="3"/>
        <v>9.9259614402331172E-6</v>
      </c>
      <c r="AS7" s="10">
        <f t="shared" si="3"/>
        <v>1.1392427822899522E-5</v>
      </c>
      <c r="AT7" s="10">
        <f t="shared" si="3"/>
        <v>8.1803841336504218E-6</v>
      </c>
      <c r="AU7" s="10">
        <f t="shared" si="3"/>
        <v>7.4248683417932337E-6</v>
      </c>
      <c r="AV7" s="10">
        <f t="shared" si="3"/>
        <v>6.3801914077695381E-6</v>
      </c>
      <c r="AW7" s="10">
        <f t="shared" si="3"/>
        <v>1.2467999856466715E-6</v>
      </c>
      <c r="AX7" s="11">
        <f t="shared" si="3"/>
        <v>1.3370156588051371E-5</v>
      </c>
    </row>
    <row r="8" spans="2:50" x14ac:dyDescent="0.35">
      <c r="B8" s="12" t="s">
        <v>12</v>
      </c>
      <c r="C8" s="64">
        <v>2046</v>
      </c>
      <c r="L8" s="9" t="s">
        <v>13</v>
      </c>
      <c r="M8" s="10">
        <f>M159</f>
        <v>-0.13169609829198528</v>
      </c>
      <c r="N8" s="10">
        <f t="shared" ref="N8:T8" si="4">N159</f>
        <v>-0.15046641712801964</v>
      </c>
      <c r="O8" s="10">
        <f t="shared" si="4"/>
        <v>-0.28476715091211363</v>
      </c>
      <c r="P8" s="10">
        <f t="shared" si="4"/>
        <v>-0.16077949204984063</v>
      </c>
      <c r="Q8" s="10">
        <f t="shared" si="4"/>
        <v>-0.1689555693443584</v>
      </c>
      <c r="R8" s="10">
        <f t="shared" si="4"/>
        <v>-0.11316065459463198</v>
      </c>
      <c r="S8" s="10">
        <f t="shared" si="4"/>
        <v>-9.9841325656812335E-2</v>
      </c>
      <c r="T8" s="11">
        <f t="shared" si="4"/>
        <v>-2.2815180934918564E-2</v>
      </c>
      <c r="V8" s="9" t="s">
        <v>13</v>
      </c>
      <c r="W8" s="10">
        <f>W159</f>
        <v>-7.7942986947432846E-2</v>
      </c>
      <c r="X8" s="10">
        <f t="shared" ref="X8:AD8" si="5">X159</f>
        <v>-0.15041300167584951</v>
      </c>
      <c r="Y8" s="10">
        <f t="shared" si="5"/>
        <v>-0.28461057720252891</v>
      </c>
      <c r="Z8" s="10">
        <f t="shared" si="5"/>
        <v>-0.1603543957215107</v>
      </c>
      <c r="AA8" s="10">
        <f t="shared" si="5"/>
        <v>-0.16878811195858004</v>
      </c>
      <c r="AB8" s="10">
        <f t="shared" si="5"/>
        <v>-0.11225149846870035</v>
      </c>
      <c r="AC8" s="10">
        <f t="shared" si="5"/>
        <v>-0.10027093314480247</v>
      </c>
      <c r="AD8" s="11">
        <f t="shared" si="5"/>
        <v>-2.264872853989881E-2</v>
      </c>
      <c r="AF8" s="9" t="s">
        <v>13</v>
      </c>
      <c r="AG8" s="10">
        <f>AG159</f>
        <v>-2.9612336430602268E-3</v>
      </c>
      <c r="AH8" s="10">
        <f t="shared" ref="AH8:AN8" si="6">AH159</f>
        <v>-3.3781507998706578E-2</v>
      </c>
      <c r="AI8" s="10">
        <f t="shared" si="6"/>
        <v>-1.0102352677813866E-2</v>
      </c>
      <c r="AJ8" s="10">
        <f t="shared" si="6"/>
        <v>-1.6360855346923121E-3</v>
      </c>
      <c r="AK8" s="10">
        <f t="shared" si="6"/>
        <v>-1.8787110250968742E-3</v>
      </c>
      <c r="AL8" s="10">
        <f t="shared" si="6"/>
        <v>-5.708187634527258E-3</v>
      </c>
      <c r="AM8" s="10">
        <f t="shared" si="6"/>
        <v>-1.83697771186258E-4</v>
      </c>
      <c r="AN8" s="11">
        <f t="shared" si="6"/>
        <v>-1.6772083514702337E-4</v>
      </c>
      <c r="AP8" s="9" t="s">
        <v>13</v>
      </c>
      <c r="AQ8" s="10">
        <f t="shared" ref="AQ8:AX8" si="7">AQ159</f>
        <v>-0.35583335050183312</v>
      </c>
      <c r="AR8" s="10">
        <f t="shared" si="7"/>
        <v>9.0195156973541888E-6</v>
      </c>
      <c r="AS8" s="10">
        <f t="shared" si="7"/>
        <v>1.1392427822884102E-5</v>
      </c>
      <c r="AT8" s="10">
        <f t="shared" si="7"/>
        <v>8.1803841336720093E-6</v>
      </c>
      <c r="AU8" s="10">
        <f t="shared" si="7"/>
        <v>7.4248683417808976E-6</v>
      </c>
      <c r="AV8" s="10">
        <f t="shared" si="7"/>
        <v>6.3801914077417825E-6</v>
      </c>
      <c r="AW8" s="10">
        <f t="shared" si="7"/>
        <v>1.2467999856312516E-6</v>
      </c>
      <c r="AX8" s="11">
        <f t="shared" si="7"/>
        <v>1.3370156588048286E-5</v>
      </c>
    </row>
    <row r="9" spans="2:50" x14ac:dyDescent="0.35">
      <c r="B9" s="65" t="s">
        <v>25</v>
      </c>
      <c r="L9" s="9" t="s">
        <v>14</v>
      </c>
      <c r="M9" s="10">
        <f>M208</f>
        <v>1.8974100941985032E-2</v>
      </c>
      <c r="N9" s="10">
        <f t="shared" ref="N9:T9" si="8">N208</f>
        <v>2.9758893154461626E-2</v>
      </c>
      <c r="O9" s="10">
        <f t="shared" si="8"/>
        <v>2.0307133494234093E-2</v>
      </c>
      <c r="P9" s="10">
        <f t="shared" si="8"/>
        <v>1.2349956204924692E-2</v>
      </c>
      <c r="Q9" s="10">
        <f t="shared" si="8"/>
        <v>2.0680128811812252E-2</v>
      </c>
      <c r="R9" s="10">
        <f t="shared" si="8"/>
        <v>3.8587006862958648E-3</v>
      </c>
      <c r="S9" s="10">
        <f t="shared" si="8"/>
        <v>9.7093862434214986E-3</v>
      </c>
      <c r="T9" s="11">
        <f t="shared" si="8"/>
        <v>2.4195537611713992E-2</v>
      </c>
      <c r="V9" s="9" t="s">
        <v>14</v>
      </c>
      <c r="W9" s="10">
        <f>W208</f>
        <v>1.877200471126585E-2</v>
      </c>
      <c r="X9" s="10">
        <f t="shared" ref="X9:AD9" si="9">X208</f>
        <v>2.9813384141267843E-2</v>
      </c>
      <c r="Y9" s="10">
        <f t="shared" si="9"/>
        <v>2.0421095750311379E-2</v>
      </c>
      <c r="Z9" s="10">
        <f t="shared" si="9"/>
        <v>1.2326240760833492E-2</v>
      </c>
      <c r="AA9" s="10">
        <f t="shared" si="9"/>
        <v>2.0889351348136635E-2</v>
      </c>
      <c r="AB9" s="10">
        <f t="shared" si="9"/>
        <v>4.3764533183058467E-3</v>
      </c>
      <c r="AC9" s="10">
        <f t="shared" si="9"/>
        <v>9.1098178210288292E-3</v>
      </c>
      <c r="AD9" s="11">
        <f t="shared" si="9"/>
        <v>2.4367551515503939E-2</v>
      </c>
      <c r="AF9" s="9" t="s">
        <v>14</v>
      </c>
      <c r="AG9" s="10">
        <f>AG208</f>
        <v>1.0837872599335651E-4</v>
      </c>
      <c r="AH9" s="10">
        <f t="shared" ref="AH9:AN9" si="10">AH208</f>
        <v>-6.9158382257282649E-5</v>
      </c>
      <c r="AI9" s="10">
        <f t="shared" si="10"/>
        <v>-1.2081163590376636E-4</v>
      </c>
      <c r="AJ9" s="10">
        <f t="shared" si="10"/>
        <v>6.3763757417962313E-5</v>
      </c>
      <c r="AK9" s="10">
        <f t="shared" si="10"/>
        <v>-1.8703435731369665E-4</v>
      </c>
      <c r="AL9" s="10">
        <f t="shared" si="10"/>
        <v>-3.5519107521794768E-4</v>
      </c>
      <c r="AM9" s="10">
        <f t="shared" si="10"/>
        <v>2.8403344814041816E-4</v>
      </c>
      <c r="AN9" s="11">
        <f t="shared" si="10"/>
        <v>-1.6772083514702337E-4</v>
      </c>
      <c r="AP9" s="9" t="s">
        <v>14</v>
      </c>
      <c r="AQ9" s="10">
        <f t="shared" ref="AQ9:AX9" si="11">AQ208</f>
        <v>9.6570909190074605E-5</v>
      </c>
      <c r="AR9" s="10">
        <f t="shared" si="11"/>
        <v>9.0195156973541888E-6</v>
      </c>
      <c r="AS9" s="10">
        <f t="shared" si="11"/>
        <v>1.1392427822884102E-5</v>
      </c>
      <c r="AT9" s="10">
        <f t="shared" si="11"/>
        <v>8.1803841336720093E-6</v>
      </c>
      <c r="AU9" s="10">
        <f t="shared" si="11"/>
        <v>7.4248683417808976E-6</v>
      </c>
      <c r="AV9" s="10">
        <f t="shared" si="11"/>
        <v>6.3801914077417825E-6</v>
      </c>
      <c r="AW9" s="10">
        <f t="shared" si="11"/>
        <v>1.2467999856312516E-6</v>
      </c>
      <c r="AX9" s="11">
        <f t="shared" si="11"/>
        <v>1.3370156588048286E-5</v>
      </c>
    </row>
    <row r="10" spans="2:50" ht="15" thickBot="1" x14ac:dyDescent="0.4">
      <c r="L10" s="13" t="s">
        <v>15</v>
      </c>
      <c r="M10" s="14">
        <f>M109</f>
        <v>-3.617640383840779E-2</v>
      </c>
      <c r="N10" s="14">
        <f t="shared" ref="N10:T10" si="12">N109</f>
        <v>-6.6852050943493155E-2</v>
      </c>
      <c r="O10" s="14">
        <f t="shared" si="12"/>
        <v>-7.0488161620225809E-2</v>
      </c>
      <c r="P10" s="14">
        <f t="shared" si="12"/>
        <v>-6.3445788762034716E-2</v>
      </c>
      <c r="Q10" s="14">
        <f t="shared" si="12"/>
        <v>-6.7749345410290818E-2</v>
      </c>
      <c r="R10" s="14">
        <f t="shared" si="12"/>
        <v>-3.4460112606240802E-2</v>
      </c>
      <c r="S10" s="14">
        <f t="shared" si="12"/>
        <v>-3.9763977937583767E-2</v>
      </c>
      <c r="T10" s="15">
        <f t="shared" si="12"/>
        <v>-2.391062367333302E-2</v>
      </c>
      <c r="V10" s="13" t="s">
        <v>15</v>
      </c>
      <c r="W10" s="14">
        <f>W109</f>
        <v>-3.9745215675179225E-2</v>
      </c>
      <c r="X10" s="14">
        <f t="shared" ref="X10:AD10" si="13">X109</f>
        <v>-7.6356767024989017E-2</v>
      </c>
      <c r="Y10" s="14">
        <f t="shared" si="13"/>
        <v>-8.5081549272821744E-2</v>
      </c>
      <c r="Z10" s="14">
        <f t="shared" si="13"/>
        <v>-7.7478067897814321E-2</v>
      </c>
      <c r="AA10" s="14">
        <f t="shared" si="13"/>
        <v>-8.1756660492167177E-2</v>
      </c>
      <c r="AB10" s="14">
        <f t="shared" si="13"/>
        <v>-4.2337021904117068E-2</v>
      </c>
      <c r="AC10" s="14">
        <f t="shared" si="13"/>
        <v>-5.6640806274432319E-2</v>
      </c>
      <c r="AD10" s="15">
        <f t="shared" si="13"/>
        <v>-2.2648728539892873E-2</v>
      </c>
      <c r="AF10" s="13" t="s">
        <v>15</v>
      </c>
      <c r="AG10" s="14">
        <f>AG109</f>
        <v>8.591300172917464E-5</v>
      </c>
      <c r="AH10" s="14">
        <f t="shared" ref="AH10:AN10" si="14">AH109</f>
        <v>-8.0226053318992343E-5</v>
      </c>
      <c r="AI10" s="14">
        <f t="shared" si="14"/>
        <v>-1.9254241934243965E-4</v>
      </c>
      <c r="AJ10" s="14">
        <f t="shared" si="14"/>
        <v>-3.8221226643993705E-4</v>
      </c>
      <c r="AK10" s="14">
        <f t="shared" si="14"/>
        <v>-1.9254362890712881E-4</v>
      </c>
      <c r="AL10" s="14">
        <f t="shared" si="14"/>
        <v>-7.9402802354004861E-4</v>
      </c>
      <c r="AM10" s="14">
        <f t="shared" si="14"/>
        <v>1.835550331037377E-4</v>
      </c>
      <c r="AN10" s="15">
        <f t="shared" si="14"/>
        <v>-1.677208351470141E-4</v>
      </c>
      <c r="AP10" s="13" t="s">
        <v>15</v>
      </c>
      <c r="AQ10" s="14">
        <f t="shared" ref="AQ10:AX10" si="15">AQ109</f>
        <v>-2.0440589090527556E-5</v>
      </c>
      <c r="AR10" s="14">
        <f t="shared" si="15"/>
        <v>9.0195156973696099E-6</v>
      </c>
      <c r="AS10" s="14">
        <f t="shared" si="15"/>
        <v>1.1392427822884102E-5</v>
      </c>
      <c r="AT10" s="14">
        <f t="shared" si="15"/>
        <v>8.1803841336781773E-6</v>
      </c>
      <c r="AU10" s="14">
        <f>AU109</f>
        <v>7.4248683417994018E-6</v>
      </c>
      <c r="AV10" s="14">
        <f t="shared" si="15"/>
        <v>6.3801914077417825E-6</v>
      </c>
      <c r="AW10" s="14">
        <f t="shared" si="15"/>
        <v>1.2467999856312516E-6</v>
      </c>
      <c r="AX10" s="15">
        <f t="shared" si="15"/>
        <v>1.3370156588060622E-5</v>
      </c>
    </row>
    <row r="11" spans="2:50" ht="15" thickBot="1" x14ac:dyDescent="0.4"/>
    <row r="12" spans="2:50" s="4" customFormat="1" ht="20.149999999999999" customHeight="1" x14ac:dyDescent="0.35">
      <c r="B12" s="76" t="s">
        <v>16</v>
      </c>
      <c r="C12" s="77"/>
      <c r="D12" s="77"/>
      <c r="E12" s="77"/>
      <c r="F12" s="77"/>
      <c r="G12" s="77"/>
      <c r="H12" s="77"/>
      <c r="I12" s="77"/>
      <c r="J12" s="78"/>
      <c r="L12" s="79" t="s">
        <v>16</v>
      </c>
      <c r="M12" s="80"/>
      <c r="N12" s="80"/>
      <c r="O12" s="80"/>
      <c r="P12" s="80"/>
      <c r="Q12" s="80"/>
      <c r="R12" s="80"/>
      <c r="S12" s="80"/>
      <c r="T12" s="81"/>
      <c r="V12" s="79" t="s">
        <v>16</v>
      </c>
      <c r="W12" s="80"/>
      <c r="X12" s="80"/>
      <c r="Y12" s="80"/>
      <c r="Z12" s="80"/>
      <c r="AA12" s="80"/>
      <c r="AB12" s="80"/>
      <c r="AC12" s="80"/>
      <c r="AD12" s="81"/>
      <c r="AF12" s="79" t="s">
        <v>16</v>
      </c>
      <c r="AG12" s="80"/>
      <c r="AH12" s="80"/>
      <c r="AI12" s="80"/>
      <c r="AJ12" s="80"/>
      <c r="AK12" s="80"/>
      <c r="AL12" s="80"/>
      <c r="AM12" s="80"/>
      <c r="AN12" s="81"/>
      <c r="AP12" s="79" t="s">
        <v>16</v>
      </c>
      <c r="AQ12" s="80"/>
      <c r="AR12" s="80"/>
      <c r="AS12" s="80"/>
      <c r="AT12" s="80"/>
      <c r="AU12" s="80"/>
      <c r="AV12" s="80"/>
      <c r="AW12" s="80"/>
      <c r="AX12" s="81"/>
    </row>
    <row r="13" spans="2:50" ht="26" x14ac:dyDescent="0.35">
      <c r="B13" s="16"/>
      <c r="C13" s="17" t="s">
        <v>2</v>
      </c>
      <c r="D13" s="17" t="s">
        <v>3</v>
      </c>
      <c r="E13" s="17" t="s">
        <v>4</v>
      </c>
      <c r="F13" s="17" t="s">
        <v>5</v>
      </c>
      <c r="G13" s="17" t="s">
        <v>6</v>
      </c>
      <c r="H13" s="17" t="s">
        <v>7</v>
      </c>
      <c r="I13" s="17" t="s">
        <v>8</v>
      </c>
      <c r="J13" s="18" t="s">
        <v>9</v>
      </c>
      <c r="L13" s="19"/>
      <c r="M13" s="6" t="s">
        <v>2</v>
      </c>
      <c r="N13" s="6" t="s">
        <v>3</v>
      </c>
      <c r="O13" s="6" t="s">
        <v>4</v>
      </c>
      <c r="P13" s="6" t="s">
        <v>5</v>
      </c>
      <c r="Q13" s="6" t="s">
        <v>6</v>
      </c>
      <c r="R13" s="6" t="s">
        <v>7</v>
      </c>
      <c r="S13" s="6" t="s">
        <v>8</v>
      </c>
      <c r="T13" s="7" t="s">
        <v>9</v>
      </c>
      <c r="U13" s="20"/>
      <c r="V13" s="21"/>
      <c r="W13" s="6" t="s">
        <v>2</v>
      </c>
      <c r="X13" s="6" t="s">
        <v>3</v>
      </c>
      <c r="Y13" s="6" t="s">
        <v>4</v>
      </c>
      <c r="Z13" s="6" t="s">
        <v>5</v>
      </c>
      <c r="AA13" s="6" t="s">
        <v>6</v>
      </c>
      <c r="AB13" s="6" t="s">
        <v>7</v>
      </c>
      <c r="AC13" s="6" t="s">
        <v>8</v>
      </c>
      <c r="AD13" s="7" t="s">
        <v>9</v>
      </c>
      <c r="AE13" s="20"/>
      <c r="AF13" s="21"/>
      <c r="AG13" s="6" t="s">
        <v>2</v>
      </c>
      <c r="AH13" s="6" t="s">
        <v>3</v>
      </c>
      <c r="AI13" s="6" t="s">
        <v>4</v>
      </c>
      <c r="AJ13" s="6" t="s">
        <v>5</v>
      </c>
      <c r="AK13" s="6" t="s">
        <v>6</v>
      </c>
      <c r="AL13" s="6" t="s">
        <v>7</v>
      </c>
      <c r="AM13" s="6" t="s">
        <v>8</v>
      </c>
      <c r="AN13" s="7" t="s">
        <v>9</v>
      </c>
      <c r="AO13" s="22"/>
      <c r="AP13" s="21"/>
      <c r="AQ13" s="6" t="s">
        <v>2</v>
      </c>
      <c r="AR13" s="6" t="s">
        <v>3</v>
      </c>
      <c r="AS13" s="6" t="s">
        <v>4</v>
      </c>
      <c r="AT13" s="6" t="s">
        <v>5</v>
      </c>
      <c r="AU13" s="6" t="s">
        <v>6</v>
      </c>
      <c r="AV13" s="6" t="s">
        <v>7</v>
      </c>
      <c r="AW13" s="6" t="s">
        <v>8</v>
      </c>
      <c r="AX13" s="7" t="s">
        <v>9</v>
      </c>
    </row>
    <row r="14" spans="2:50" x14ac:dyDescent="0.35">
      <c r="B14" s="16" t="s">
        <v>23</v>
      </c>
      <c r="C14" s="23">
        <f>M59</f>
        <v>2.0899672835712965E-2</v>
      </c>
      <c r="D14" s="23">
        <f t="shared" ref="D14:J14" si="16">N59</f>
        <v>3.2807033513960498E-2</v>
      </c>
      <c r="E14" s="23">
        <f t="shared" si="16"/>
        <v>2.0307133494234082E-2</v>
      </c>
      <c r="F14" s="23">
        <f t="shared" si="16"/>
        <v>1.2349956204924704E-2</v>
      </c>
      <c r="G14" s="23">
        <f t="shared" si="16"/>
        <v>2.0680128811812248E-2</v>
      </c>
      <c r="H14" s="23">
        <f t="shared" si="16"/>
        <v>3.858700686295877E-3</v>
      </c>
      <c r="I14" s="23">
        <f t="shared" si="16"/>
        <v>9.7093862434214639E-3</v>
      </c>
      <c r="J14" s="24">
        <f t="shared" si="16"/>
        <v>2.4195537611713992E-2</v>
      </c>
      <c r="L14" s="5">
        <v>2011</v>
      </c>
      <c r="M14" s="55">
        <v>2.9348588167395384E-2</v>
      </c>
      <c r="N14" s="55">
        <v>6.671140809482079E-2</v>
      </c>
      <c r="O14" s="55">
        <v>2.5218820540374276E-2</v>
      </c>
      <c r="P14" s="55">
        <v>6.332926186798149E-3</v>
      </c>
      <c r="Q14" s="55">
        <v>1.8282436123667978E-2</v>
      </c>
      <c r="R14" s="55">
        <v>4.8028431267621574E-3</v>
      </c>
      <c r="S14" s="55">
        <v>1.5386667805263876E-3</v>
      </c>
      <c r="T14" s="55">
        <v>2.3230572357136881E-2</v>
      </c>
      <c r="U14" s="20"/>
      <c r="V14" s="5">
        <v>2011</v>
      </c>
      <c r="W14" s="55">
        <v>2.9348588167395384E-2</v>
      </c>
      <c r="X14" s="55">
        <v>6.671140809482079E-2</v>
      </c>
      <c r="Y14" s="55">
        <v>2.5218820540374276E-2</v>
      </c>
      <c r="Z14" s="55">
        <v>6.332926186798149E-3</v>
      </c>
      <c r="AA14" s="55">
        <v>1.8282436123667978E-2</v>
      </c>
      <c r="AB14" s="55">
        <v>4.8028431267621574E-3</v>
      </c>
      <c r="AC14" s="55">
        <v>1.5386667805263876E-3</v>
      </c>
      <c r="AD14" s="55">
        <v>2.3230572357136881E-2</v>
      </c>
      <c r="AE14" s="20"/>
      <c r="AF14" s="5">
        <v>2011</v>
      </c>
      <c r="AG14" s="55">
        <v>0</v>
      </c>
      <c r="AH14" s="55">
        <v>0</v>
      </c>
      <c r="AI14" s="55">
        <v>0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22"/>
      <c r="AP14" s="5">
        <v>2011</v>
      </c>
      <c r="AQ14" s="55">
        <v>0</v>
      </c>
      <c r="AR14" s="55">
        <v>0</v>
      </c>
      <c r="AS14" s="55">
        <v>0</v>
      </c>
      <c r="AT14" s="55">
        <v>0</v>
      </c>
      <c r="AU14" s="55">
        <v>0</v>
      </c>
      <c r="AV14" s="55">
        <v>0</v>
      </c>
      <c r="AW14" s="55">
        <v>0</v>
      </c>
      <c r="AX14" s="55">
        <v>0</v>
      </c>
    </row>
    <row r="15" spans="2:50" x14ac:dyDescent="0.35">
      <c r="B15" s="16" t="s">
        <v>21</v>
      </c>
      <c r="C15" s="25">
        <f>W59</f>
        <v>2.067350007713261E-2</v>
      </c>
      <c r="D15" s="25">
        <f t="shared" ref="D15:J15" si="17">X59</f>
        <v>3.2866102309022788E-2</v>
      </c>
      <c r="E15" s="25">
        <f t="shared" si="17"/>
        <v>2.0421095750311379E-2</v>
      </c>
      <c r="F15" s="25">
        <f t="shared" si="17"/>
        <v>1.2326240760833483E-2</v>
      </c>
      <c r="G15" s="25">
        <f t="shared" si="17"/>
        <v>2.0889351348136652E-2</v>
      </c>
      <c r="H15" s="25">
        <f t="shared" si="17"/>
        <v>4.3764533183058597E-3</v>
      </c>
      <c r="I15" s="25">
        <f t="shared" si="17"/>
        <v>9.1098178210287737E-3</v>
      </c>
      <c r="J15" s="26">
        <f t="shared" si="17"/>
        <v>2.4367551515503901E-2</v>
      </c>
      <c r="L15" s="5">
        <v>2012</v>
      </c>
      <c r="M15" s="55">
        <v>4.9944652040630144E-2</v>
      </c>
      <c r="N15" s="55">
        <v>0.122354858980954</v>
      </c>
      <c r="O15" s="55">
        <v>4.3705549233355123E-2</v>
      </c>
      <c r="P15" s="55">
        <v>6.4482900040149449E-2</v>
      </c>
      <c r="Q15" s="55">
        <v>4.0310866998988448E-2</v>
      </c>
      <c r="R15" s="55">
        <v>3.1315780246559122E-2</v>
      </c>
      <c r="S15" s="55">
        <v>3.187571698889613E-2</v>
      </c>
      <c r="T15" s="55">
        <v>4.9953044014939829E-2</v>
      </c>
      <c r="U15" s="20"/>
      <c r="V15" s="5">
        <v>2012</v>
      </c>
      <c r="W15" s="55">
        <v>4.9944652040630144E-2</v>
      </c>
      <c r="X15" s="55">
        <v>0.122354858980954</v>
      </c>
      <c r="Y15" s="55">
        <v>4.3705549233355123E-2</v>
      </c>
      <c r="Z15" s="55">
        <v>6.4482900040149449E-2</v>
      </c>
      <c r="AA15" s="55">
        <v>4.0310866998988448E-2</v>
      </c>
      <c r="AB15" s="55">
        <v>3.1315780246559122E-2</v>
      </c>
      <c r="AC15" s="55">
        <v>3.187571698889613E-2</v>
      </c>
      <c r="AD15" s="55">
        <v>4.9953044014939829E-2</v>
      </c>
      <c r="AE15" s="20"/>
      <c r="AF15" s="5">
        <v>2012</v>
      </c>
      <c r="AG15" s="55">
        <v>0</v>
      </c>
      <c r="AH15" s="55">
        <v>0</v>
      </c>
      <c r="AI15" s="55">
        <v>0</v>
      </c>
      <c r="AJ15" s="55">
        <v>0</v>
      </c>
      <c r="AK15" s="55">
        <v>0</v>
      </c>
      <c r="AL15" s="55">
        <v>0</v>
      </c>
      <c r="AM15" s="55">
        <v>0</v>
      </c>
      <c r="AN15" s="55">
        <v>0</v>
      </c>
      <c r="AO15" s="22"/>
      <c r="AP15" s="5">
        <v>2012</v>
      </c>
      <c r="AQ15" s="55">
        <v>0</v>
      </c>
      <c r="AR15" s="55">
        <v>0</v>
      </c>
      <c r="AS15" s="55">
        <v>0</v>
      </c>
      <c r="AT15" s="55">
        <v>0</v>
      </c>
      <c r="AU15" s="55">
        <v>0</v>
      </c>
      <c r="AV15" s="55">
        <v>0</v>
      </c>
      <c r="AW15" s="55">
        <v>0</v>
      </c>
      <c r="AX15" s="55">
        <v>0</v>
      </c>
    </row>
    <row r="16" spans="2:50" x14ac:dyDescent="0.35">
      <c r="B16" s="16" t="s">
        <v>22</v>
      </c>
      <c r="C16" s="25">
        <f t="shared" ref="C16:J16" si="18">AG59</f>
        <v>1.2199749656556359E-4</v>
      </c>
      <c r="D16" s="25">
        <f t="shared" si="18"/>
        <v>-7.5231725117656957E-5</v>
      </c>
      <c r="E16" s="25">
        <f t="shared" si="18"/>
        <v>-1.208116359037602E-4</v>
      </c>
      <c r="F16" s="25">
        <f t="shared" si="18"/>
        <v>6.3763757417956146E-5</v>
      </c>
      <c r="G16" s="25">
        <f t="shared" si="18"/>
        <v>-1.8703435731369974E-4</v>
      </c>
      <c r="H16" s="25">
        <f>AL59</f>
        <v>-3.5519107521795695E-4</v>
      </c>
      <c r="I16" s="25">
        <f t="shared" si="18"/>
        <v>2.8403344814041204E-4</v>
      </c>
      <c r="J16" s="26">
        <f t="shared" si="18"/>
        <v>-1.6772083514702952E-4</v>
      </c>
      <c r="L16" s="5">
        <v>2013</v>
      </c>
      <c r="M16" s="55">
        <v>5.2670483803589629E-2</v>
      </c>
      <c r="N16" s="55">
        <v>5.3576962930632854E-2</v>
      </c>
      <c r="O16" s="55">
        <v>4.5752592843105733E-2</v>
      </c>
      <c r="P16" s="55">
        <v>5.0609182927323637E-2</v>
      </c>
      <c r="Q16" s="55">
        <v>4.0492556970004312E-2</v>
      </c>
      <c r="R16" s="55">
        <v>3.5610279951655333E-2</v>
      </c>
      <c r="S16" s="55">
        <v>3.550374248964272E-2</v>
      </c>
      <c r="T16" s="55">
        <v>4.4468523131822257E-2</v>
      </c>
      <c r="U16" s="20"/>
      <c r="V16" s="5">
        <v>2013</v>
      </c>
      <c r="W16" s="55">
        <v>5.2670483803589629E-2</v>
      </c>
      <c r="X16" s="55">
        <v>5.3576962930632854E-2</v>
      </c>
      <c r="Y16" s="55">
        <v>4.5752592843105733E-2</v>
      </c>
      <c r="Z16" s="55">
        <v>5.0609182927323637E-2</v>
      </c>
      <c r="AA16" s="55">
        <v>4.0492556970004312E-2</v>
      </c>
      <c r="AB16" s="55">
        <v>3.5610279951655333E-2</v>
      </c>
      <c r="AC16" s="55">
        <v>3.550374248964272E-2</v>
      </c>
      <c r="AD16" s="55">
        <v>4.4468523131822257E-2</v>
      </c>
      <c r="AE16" s="20"/>
      <c r="AF16" s="5">
        <v>2013</v>
      </c>
      <c r="AG16" s="55">
        <v>0</v>
      </c>
      <c r="AH16" s="55">
        <v>0</v>
      </c>
      <c r="AI16" s="55">
        <v>0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22"/>
      <c r="AP16" s="5">
        <v>2013</v>
      </c>
      <c r="AQ16" s="55">
        <v>0</v>
      </c>
      <c r="AR16" s="55">
        <v>0</v>
      </c>
      <c r="AS16" s="55">
        <v>0</v>
      </c>
      <c r="AT16" s="55">
        <v>0</v>
      </c>
      <c r="AU16" s="55">
        <v>0</v>
      </c>
      <c r="AV16" s="55">
        <v>0</v>
      </c>
      <c r="AW16" s="55">
        <v>0</v>
      </c>
      <c r="AX16" s="55">
        <v>0</v>
      </c>
    </row>
    <row r="17" spans="2:50" ht="15" thickBot="1" x14ac:dyDescent="0.4">
      <c r="B17" s="16" t="s">
        <v>24</v>
      </c>
      <c r="C17" s="27">
        <f t="shared" ref="C17:J17" si="19">AQ59</f>
        <v>1.0772970149937795E-4</v>
      </c>
      <c r="D17" s="27">
        <f t="shared" si="19"/>
        <v>9.9259614402331172E-6</v>
      </c>
      <c r="E17" s="27">
        <f t="shared" si="19"/>
        <v>1.1392427822899522E-5</v>
      </c>
      <c r="F17" s="27">
        <f t="shared" si="19"/>
        <v>8.1803841336504218E-6</v>
      </c>
      <c r="G17" s="27">
        <f t="shared" si="19"/>
        <v>7.4248683417932337E-6</v>
      </c>
      <c r="H17" s="27">
        <f>AV59</f>
        <v>6.3801914077695381E-6</v>
      </c>
      <c r="I17" s="27">
        <f t="shared" si="19"/>
        <v>1.2467999856466715E-6</v>
      </c>
      <c r="J17" s="28">
        <f t="shared" si="19"/>
        <v>1.3370156588051371E-5</v>
      </c>
      <c r="L17" s="5">
        <v>2014</v>
      </c>
      <c r="M17" s="55">
        <v>5.1700468312731562E-2</v>
      </c>
      <c r="N17" s="55">
        <v>6.5690791342364108E-2</v>
      </c>
      <c r="O17" s="55">
        <v>4.6481917517093407E-2</v>
      </c>
      <c r="P17" s="55">
        <v>4.7578941293441313E-2</v>
      </c>
      <c r="Q17" s="55">
        <v>3.3086433895980871E-2</v>
      </c>
      <c r="R17" s="55">
        <v>3.277481226751755E-2</v>
      </c>
      <c r="S17" s="55">
        <v>3.4077159317256855E-2</v>
      </c>
      <c r="T17" s="55">
        <v>5.774798304099793E-2</v>
      </c>
      <c r="U17" s="20"/>
      <c r="V17" s="5">
        <v>2014</v>
      </c>
      <c r="W17" s="55">
        <v>5.1700468312731562E-2</v>
      </c>
      <c r="X17" s="55">
        <v>6.5690791342364108E-2</v>
      </c>
      <c r="Y17" s="55">
        <v>4.6481917517093407E-2</v>
      </c>
      <c r="Z17" s="55">
        <v>4.7578941293441313E-2</v>
      </c>
      <c r="AA17" s="55">
        <v>3.3086433895980871E-2</v>
      </c>
      <c r="AB17" s="55">
        <v>3.277481226751755E-2</v>
      </c>
      <c r="AC17" s="55">
        <v>3.4077159317256855E-2</v>
      </c>
      <c r="AD17" s="55">
        <v>5.774798304099793E-2</v>
      </c>
      <c r="AE17" s="20"/>
      <c r="AF17" s="5">
        <v>2014</v>
      </c>
      <c r="AG17" s="55">
        <v>0</v>
      </c>
      <c r="AH17" s="55">
        <v>0</v>
      </c>
      <c r="AI17" s="55"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22"/>
      <c r="AP17" s="5">
        <v>2014</v>
      </c>
      <c r="AQ17" s="55">
        <v>0</v>
      </c>
      <c r="AR17" s="55">
        <v>0</v>
      </c>
      <c r="AS17" s="55">
        <v>0</v>
      </c>
      <c r="AT17" s="55">
        <v>0</v>
      </c>
      <c r="AU17" s="55">
        <v>0</v>
      </c>
      <c r="AV17" s="55">
        <v>0</v>
      </c>
      <c r="AW17" s="55">
        <v>0</v>
      </c>
      <c r="AX17" s="55">
        <v>0</v>
      </c>
    </row>
    <row r="18" spans="2:50" x14ac:dyDescent="0.35">
      <c r="B18"/>
      <c r="C18"/>
      <c r="D18"/>
      <c r="E18"/>
      <c r="F18"/>
      <c r="G18"/>
      <c r="H18"/>
      <c r="I18"/>
      <c r="J18"/>
      <c r="L18" s="5">
        <v>2015</v>
      </c>
      <c r="M18" s="55">
        <v>1.2505204162947425E-2</v>
      </c>
      <c r="N18" s="55">
        <v>6.7955841396383221E-3</v>
      </c>
      <c r="O18" s="55">
        <v>3.4371630896847805E-3</v>
      </c>
      <c r="P18" s="55">
        <v>2.3695192441652857E-3</v>
      </c>
      <c r="Q18" s="55">
        <v>2.4565306901738193E-3</v>
      </c>
      <c r="R18" s="55">
        <v>1.60770256826126E-3</v>
      </c>
      <c r="S18" s="55">
        <v>1.2423016942153531E-3</v>
      </c>
      <c r="T18" s="55">
        <v>3.2081083033461688E-3</v>
      </c>
      <c r="U18" s="20"/>
      <c r="V18" s="5">
        <v>2015</v>
      </c>
      <c r="W18" s="55">
        <v>1.2505204162947425E-2</v>
      </c>
      <c r="X18" s="55">
        <v>6.7955841396383221E-3</v>
      </c>
      <c r="Y18" s="55">
        <v>3.4371630896847805E-3</v>
      </c>
      <c r="Z18" s="55">
        <v>2.3695192441652857E-3</v>
      </c>
      <c r="AA18" s="55">
        <v>2.4565306901738193E-3</v>
      </c>
      <c r="AB18" s="55">
        <v>1.60770256826126E-3</v>
      </c>
      <c r="AC18" s="55">
        <v>1.2423016942153531E-3</v>
      </c>
      <c r="AD18" s="55">
        <v>3.2081083033461688E-3</v>
      </c>
      <c r="AE18" s="20"/>
      <c r="AF18" s="5">
        <v>2015</v>
      </c>
      <c r="AG18" s="55">
        <v>0</v>
      </c>
      <c r="AH18" s="55">
        <v>0</v>
      </c>
      <c r="AI18" s="55"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22"/>
      <c r="AP18" s="5">
        <v>2015</v>
      </c>
      <c r="AQ18" s="55">
        <v>0</v>
      </c>
      <c r="AR18" s="55">
        <v>0</v>
      </c>
      <c r="AS18" s="55">
        <v>0</v>
      </c>
      <c r="AT18" s="55">
        <v>0</v>
      </c>
      <c r="AU18" s="55">
        <v>0</v>
      </c>
      <c r="AV18" s="55">
        <v>0</v>
      </c>
      <c r="AW18" s="55">
        <v>0</v>
      </c>
      <c r="AX18" s="55">
        <v>0</v>
      </c>
    </row>
    <row r="19" spans="2:50" x14ac:dyDescent="0.35">
      <c r="B19"/>
      <c r="C19"/>
      <c r="D19"/>
      <c r="E19"/>
      <c r="F19"/>
      <c r="G19"/>
      <c r="H19"/>
      <c r="I19"/>
      <c r="J19"/>
      <c r="L19" s="5">
        <v>2016</v>
      </c>
      <c r="M19" s="55">
        <v>4.6148307606532102E-2</v>
      </c>
      <c r="N19" s="55">
        <v>4.7023298672453695E-2</v>
      </c>
      <c r="O19" s="55">
        <v>3.6479724817105597E-2</v>
      </c>
      <c r="P19" s="55">
        <v>3.201952199664726E-2</v>
      </c>
      <c r="Q19" s="55">
        <v>4.2278279085411707E-2</v>
      </c>
      <c r="R19" s="55">
        <v>2.7029939193284225E-2</v>
      </c>
      <c r="S19" s="55">
        <v>2.6202917521437996E-2</v>
      </c>
      <c r="T19" s="55">
        <v>4.7753309870546934E-2</v>
      </c>
      <c r="U19" s="20"/>
      <c r="V19" s="5">
        <v>2016</v>
      </c>
      <c r="W19" s="55">
        <v>4.6148307606532102E-2</v>
      </c>
      <c r="X19" s="55">
        <v>4.7023298672453695E-2</v>
      </c>
      <c r="Y19" s="55">
        <v>3.6479724817105597E-2</v>
      </c>
      <c r="Z19" s="55">
        <v>3.201952199664726E-2</v>
      </c>
      <c r="AA19" s="55">
        <v>4.2278279085411707E-2</v>
      </c>
      <c r="AB19" s="55">
        <v>2.7029939193284225E-2</v>
      </c>
      <c r="AC19" s="55">
        <v>2.6202917521437996E-2</v>
      </c>
      <c r="AD19" s="55">
        <v>4.7753309870546934E-2</v>
      </c>
      <c r="AE19" s="20"/>
      <c r="AF19" s="5">
        <v>2016</v>
      </c>
      <c r="AG19" s="55">
        <v>0</v>
      </c>
      <c r="AH19" s="55">
        <v>0</v>
      </c>
      <c r="AI19" s="55">
        <v>0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22"/>
      <c r="AP19" s="5">
        <v>2016</v>
      </c>
      <c r="AQ19" s="55">
        <v>0</v>
      </c>
      <c r="AR19" s="55">
        <v>0</v>
      </c>
      <c r="AS19" s="55">
        <v>0</v>
      </c>
      <c r="AT19" s="55">
        <v>0</v>
      </c>
      <c r="AU19" s="55">
        <v>0</v>
      </c>
      <c r="AV19" s="55">
        <v>0</v>
      </c>
      <c r="AW19" s="55">
        <v>0</v>
      </c>
      <c r="AX19" s="55">
        <v>0</v>
      </c>
    </row>
    <row r="20" spans="2:50" x14ac:dyDescent="0.35">
      <c r="C20" s="20"/>
      <c r="D20" s="20"/>
      <c r="E20" s="20"/>
      <c r="F20" s="20"/>
      <c r="G20" s="20"/>
      <c r="H20" s="20"/>
      <c r="I20" s="20"/>
      <c r="J20" s="20"/>
      <c r="L20" s="5">
        <v>2017</v>
      </c>
      <c r="M20" s="55">
        <v>4.5034824682488317E-2</v>
      </c>
      <c r="N20" s="55">
        <v>4.2632330270476526E-2</v>
      </c>
      <c r="O20" s="55">
        <v>3.899291444180375E-2</v>
      </c>
      <c r="P20" s="55">
        <v>3.4476123852951401E-2</v>
      </c>
      <c r="Q20" s="55">
        <v>4.5872341805508254E-2</v>
      </c>
      <c r="R20" s="55">
        <v>2.5011473402770878E-2</v>
      </c>
      <c r="S20" s="55">
        <v>2.4012540622372791E-2</v>
      </c>
      <c r="T20" s="55">
        <v>5.9627871695478785E-2</v>
      </c>
      <c r="U20" s="20"/>
      <c r="V20" s="5">
        <v>2017</v>
      </c>
      <c r="W20" s="55">
        <v>4.5034824682488317E-2</v>
      </c>
      <c r="X20" s="55">
        <v>4.2632330270476526E-2</v>
      </c>
      <c r="Y20" s="55">
        <v>3.899291444180375E-2</v>
      </c>
      <c r="Z20" s="55">
        <v>3.4476123852951401E-2</v>
      </c>
      <c r="AA20" s="55">
        <v>4.5872341805508254E-2</v>
      </c>
      <c r="AB20" s="55">
        <v>2.5011473402770878E-2</v>
      </c>
      <c r="AC20" s="55">
        <v>2.4012540622372791E-2</v>
      </c>
      <c r="AD20" s="55">
        <v>5.9627871695478785E-2</v>
      </c>
      <c r="AE20" s="20"/>
      <c r="AF20" s="5">
        <v>2017</v>
      </c>
      <c r="AG20" s="55">
        <v>0</v>
      </c>
      <c r="AH20" s="55">
        <v>0</v>
      </c>
      <c r="AI20" s="55">
        <v>0</v>
      </c>
      <c r="AJ20" s="55">
        <v>0</v>
      </c>
      <c r="AK20" s="55">
        <v>0</v>
      </c>
      <c r="AL20" s="55">
        <v>0</v>
      </c>
      <c r="AM20" s="55">
        <v>0</v>
      </c>
      <c r="AN20" s="55">
        <v>0</v>
      </c>
      <c r="AO20" s="22"/>
      <c r="AP20" s="5">
        <v>2017</v>
      </c>
      <c r="AQ20" s="55">
        <v>0</v>
      </c>
      <c r="AR20" s="55">
        <v>0</v>
      </c>
      <c r="AS20" s="55">
        <v>0</v>
      </c>
      <c r="AT20" s="55">
        <v>0</v>
      </c>
      <c r="AU20" s="55">
        <v>0</v>
      </c>
      <c r="AV20" s="55">
        <v>0</v>
      </c>
      <c r="AW20" s="55">
        <v>0</v>
      </c>
      <c r="AX20" s="55">
        <v>0</v>
      </c>
    </row>
    <row r="21" spans="2:50" x14ac:dyDescent="0.35">
      <c r="C21" s="20"/>
      <c r="D21" s="20"/>
      <c r="E21" s="20"/>
      <c r="F21" s="20"/>
      <c r="G21" s="20"/>
      <c r="H21" s="20"/>
      <c r="I21" s="20"/>
      <c r="J21" s="20"/>
      <c r="L21" s="5">
        <v>2018</v>
      </c>
      <c r="M21" s="55">
        <v>5.7982821581931354E-2</v>
      </c>
      <c r="N21" s="55">
        <v>8.4632705610099501E-2</v>
      </c>
      <c r="O21" s="55">
        <v>5.7886902233939219E-2</v>
      </c>
      <c r="P21" s="55">
        <v>5.1443884515439908E-2</v>
      </c>
      <c r="Q21" s="55">
        <v>6.0643627782547282E-2</v>
      </c>
      <c r="R21" s="55">
        <v>4.4947156365962249E-2</v>
      </c>
      <c r="S21" s="55">
        <v>4.0904430376390133E-2</v>
      </c>
      <c r="T21" s="55">
        <v>6.6304677021049807E-2</v>
      </c>
      <c r="U21" s="20"/>
      <c r="V21" s="5">
        <v>2018</v>
      </c>
      <c r="W21" s="55">
        <v>5.7982821581931354E-2</v>
      </c>
      <c r="X21" s="55">
        <v>8.4632705610099501E-2</v>
      </c>
      <c r="Y21" s="55">
        <v>5.7886902233939219E-2</v>
      </c>
      <c r="Z21" s="55">
        <v>5.1443884515439908E-2</v>
      </c>
      <c r="AA21" s="55">
        <v>6.0643627782547282E-2</v>
      </c>
      <c r="AB21" s="55">
        <v>4.4947156365962249E-2</v>
      </c>
      <c r="AC21" s="55">
        <v>4.0904430376390133E-2</v>
      </c>
      <c r="AD21" s="55">
        <v>6.6304677021049807E-2</v>
      </c>
      <c r="AE21" s="20"/>
      <c r="AF21" s="5">
        <v>2018</v>
      </c>
      <c r="AG21" s="55">
        <v>0</v>
      </c>
      <c r="AH21" s="55">
        <v>0</v>
      </c>
      <c r="AI21" s="55"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0</v>
      </c>
      <c r="AO21" s="22"/>
      <c r="AP21" s="5">
        <v>2018</v>
      </c>
      <c r="AQ21" s="55">
        <v>0</v>
      </c>
      <c r="AR21" s="55">
        <v>0</v>
      </c>
      <c r="AS21" s="55">
        <v>0</v>
      </c>
      <c r="AT21" s="55">
        <v>0</v>
      </c>
      <c r="AU21" s="55">
        <v>0</v>
      </c>
      <c r="AV21" s="55">
        <v>0</v>
      </c>
      <c r="AW21" s="55">
        <v>0</v>
      </c>
      <c r="AX21" s="55">
        <v>0</v>
      </c>
    </row>
    <row r="22" spans="2:50" x14ac:dyDescent="0.35">
      <c r="C22" s="20"/>
      <c r="D22" s="20"/>
      <c r="E22" s="20"/>
      <c r="F22" s="20"/>
      <c r="G22" s="20"/>
      <c r="H22" s="20"/>
      <c r="I22" s="20"/>
      <c r="J22" s="20"/>
      <c r="L22" s="5">
        <v>2019</v>
      </c>
      <c r="M22" s="55">
        <v>5.8244529277237111E-2</v>
      </c>
      <c r="N22" s="55">
        <v>7.3998932438628096E-2</v>
      </c>
      <c r="O22" s="55">
        <v>5.9885656387391517E-2</v>
      </c>
      <c r="P22" s="55">
        <v>4.5014193124917501E-2</v>
      </c>
      <c r="Q22" s="55">
        <v>5.9575758009661417E-2</v>
      </c>
      <c r="R22" s="55">
        <v>4.3448395735910861E-2</v>
      </c>
      <c r="S22" s="55">
        <v>4.4561311773947176E-2</v>
      </c>
      <c r="T22" s="55">
        <v>5.71185219386392E-2</v>
      </c>
      <c r="U22" s="20"/>
      <c r="V22" s="5">
        <v>2019</v>
      </c>
      <c r="W22" s="55">
        <v>5.8244529277237111E-2</v>
      </c>
      <c r="X22" s="55">
        <v>7.3998932438628096E-2</v>
      </c>
      <c r="Y22" s="55">
        <v>5.9885656387391517E-2</v>
      </c>
      <c r="Z22" s="55">
        <v>4.5014193124917501E-2</v>
      </c>
      <c r="AA22" s="55">
        <v>5.9575758009661417E-2</v>
      </c>
      <c r="AB22" s="55">
        <v>4.3448395735910861E-2</v>
      </c>
      <c r="AC22" s="55">
        <v>4.4561311773947176E-2</v>
      </c>
      <c r="AD22" s="55">
        <v>5.71185219386392E-2</v>
      </c>
      <c r="AE22" s="20"/>
      <c r="AF22" s="5">
        <v>2019</v>
      </c>
      <c r="AG22" s="55">
        <v>0</v>
      </c>
      <c r="AH22" s="55">
        <v>0</v>
      </c>
      <c r="AI22" s="55">
        <v>0</v>
      </c>
      <c r="AJ22" s="55">
        <v>0</v>
      </c>
      <c r="AK22" s="55">
        <v>0</v>
      </c>
      <c r="AL22" s="55">
        <v>0</v>
      </c>
      <c r="AM22" s="55">
        <v>0</v>
      </c>
      <c r="AN22" s="55">
        <v>0</v>
      </c>
      <c r="AO22" s="22"/>
      <c r="AP22" s="5">
        <v>2019</v>
      </c>
      <c r="AQ22" s="55">
        <v>0</v>
      </c>
      <c r="AR22" s="55">
        <v>0</v>
      </c>
      <c r="AS22" s="55">
        <v>0</v>
      </c>
      <c r="AT22" s="55">
        <v>0</v>
      </c>
      <c r="AU22" s="55">
        <v>0</v>
      </c>
      <c r="AV22" s="55">
        <v>0</v>
      </c>
      <c r="AW22" s="55">
        <v>0</v>
      </c>
      <c r="AX22" s="55">
        <v>0</v>
      </c>
    </row>
    <row r="23" spans="2:50" x14ac:dyDescent="0.35">
      <c r="C23" s="20"/>
      <c r="D23" s="20"/>
      <c r="E23" s="20"/>
      <c r="F23" s="20"/>
      <c r="G23" s="20"/>
      <c r="H23" s="20"/>
      <c r="I23" s="20"/>
      <c r="J23" s="20"/>
      <c r="L23" s="5">
        <v>2020</v>
      </c>
      <c r="M23" s="55">
        <v>5.2471609302772837E-2</v>
      </c>
      <c r="N23" s="55">
        <v>6.4983021316698197E-2</v>
      </c>
      <c r="O23" s="55">
        <v>4.97902758410107E-2</v>
      </c>
      <c r="P23" s="55">
        <v>4.9077997528486961E-2</v>
      </c>
      <c r="Q23" s="55">
        <v>6.176039021417834E-2</v>
      </c>
      <c r="R23" s="55">
        <v>2.8776093653601009E-2</v>
      </c>
      <c r="S23" s="55">
        <v>3.5937196043302366E-2</v>
      </c>
      <c r="T23" s="55">
        <v>5.9816885199575509E-2</v>
      </c>
      <c r="U23" s="20"/>
      <c r="V23" s="5">
        <v>2020</v>
      </c>
      <c r="W23" s="55">
        <v>5.2471609302772837E-2</v>
      </c>
      <c r="X23" s="55">
        <v>6.4983021316698197E-2</v>
      </c>
      <c r="Y23" s="55">
        <v>4.97902758410107E-2</v>
      </c>
      <c r="Z23" s="55">
        <v>4.9077997528486961E-2</v>
      </c>
      <c r="AA23" s="55">
        <v>6.176039021417834E-2</v>
      </c>
      <c r="AB23" s="55">
        <v>2.8776093653601009E-2</v>
      </c>
      <c r="AC23" s="55">
        <v>3.5937196043302366E-2</v>
      </c>
      <c r="AD23" s="55">
        <v>5.9816885199575509E-2</v>
      </c>
      <c r="AE23" s="20"/>
      <c r="AF23" s="5">
        <v>2020</v>
      </c>
      <c r="AG23" s="55">
        <v>0</v>
      </c>
      <c r="AH23" s="55">
        <v>0</v>
      </c>
      <c r="AI23" s="55">
        <v>0</v>
      </c>
      <c r="AJ23" s="55">
        <v>0</v>
      </c>
      <c r="AK23" s="55">
        <v>0</v>
      </c>
      <c r="AL23" s="55">
        <v>0</v>
      </c>
      <c r="AM23" s="55">
        <v>0</v>
      </c>
      <c r="AN23" s="55">
        <v>0</v>
      </c>
      <c r="AO23" s="22"/>
      <c r="AP23" s="5">
        <v>2020</v>
      </c>
      <c r="AQ23" s="55">
        <v>0</v>
      </c>
      <c r="AR23" s="55">
        <v>0</v>
      </c>
      <c r="AS23" s="55">
        <v>0</v>
      </c>
      <c r="AT23" s="55">
        <v>0</v>
      </c>
      <c r="AU23" s="55">
        <v>0</v>
      </c>
      <c r="AV23" s="55">
        <v>0</v>
      </c>
      <c r="AW23" s="55">
        <v>0</v>
      </c>
      <c r="AX23" s="55">
        <v>0</v>
      </c>
    </row>
    <row r="24" spans="2:50" x14ac:dyDescent="0.35">
      <c r="C24" s="20"/>
      <c r="D24" s="20"/>
      <c r="E24" s="20"/>
      <c r="F24" s="20"/>
      <c r="G24" s="20"/>
      <c r="H24" s="20"/>
      <c r="I24" s="20"/>
      <c r="J24" s="20"/>
      <c r="L24" s="5">
        <v>2021</v>
      </c>
      <c r="M24" s="55">
        <v>3.1181522248357796E-2</v>
      </c>
      <c r="N24" s="55">
        <v>5.125869134122385E-2</v>
      </c>
      <c r="O24" s="55">
        <v>3.1821143026408594E-2</v>
      </c>
      <c r="P24" s="55">
        <v>2.1939678485393799E-2</v>
      </c>
      <c r="Q24" s="55">
        <v>4.8286901988309427E-2</v>
      </c>
      <c r="R24" s="55">
        <v>9.1000553408546736E-3</v>
      </c>
      <c r="S24" s="55">
        <v>5.9830759118328913E-3</v>
      </c>
      <c r="T24" s="55">
        <v>2.2914349338271078E-2</v>
      </c>
      <c r="U24" s="20"/>
      <c r="V24" s="5">
        <v>2021</v>
      </c>
      <c r="W24" s="55">
        <v>3.1181522248357796E-2</v>
      </c>
      <c r="X24" s="55">
        <v>5.125869134122385E-2</v>
      </c>
      <c r="Y24" s="55">
        <v>3.1821143026408594E-2</v>
      </c>
      <c r="Z24" s="55">
        <v>2.1939678485393799E-2</v>
      </c>
      <c r="AA24" s="55">
        <v>4.8286901988309427E-2</v>
      </c>
      <c r="AB24" s="55">
        <v>9.1000553408546736E-3</v>
      </c>
      <c r="AC24" s="55">
        <v>5.9830759118328913E-3</v>
      </c>
      <c r="AD24" s="55">
        <v>2.2914349338271078E-2</v>
      </c>
      <c r="AE24" s="20"/>
      <c r="AF24" s="5">
        <v>2021</v>
      </c>
      <c r="AG24" s="55">
        <v>0</v>
      </c>
      <c r="AH24" s="55">
        <v>0</v>
      </c>
      <c r="AI24" s="55">
        <v>0</v>
      </c>
      <c r="AJ24" s="55">
        <v>0</v>
      </c>
      <c r="AK24" s="55">
        <v>0</v>
      </c>
      <c r="AL24" s="55">
        <v>0</v>
      </c>
      <c r="AM24" s="55">
        <v>0</v>
      </c>
      <c r="AN24" s="55">
        <v>0</v>
      </c>
      <c r="AO24" s="22"/>
      <c r="AP24" s="5">
        <v>2021</v>
      </c>
      <c r="AQ24" s="55">
        <v>0</v>
      </c>
      <c r="AR24" s="55">
        <v>0</v>
      </c>
      <c r="AS24" s="55">
        <v>0</v>
      </c>
      <c r="AT24" s="55">
        <v>0</v>
      </c>
      <c r="AU24" s="55">
        <v>0</v>
      </c>
      <c r="AV24" s="55">
        <v>0</v>
      </c>
      <c r="AW24" s="55">
        <v>0</v>
      </c>
      <c r="AX24" s="55">
        <v>0</v>
      </c>
    </row>
    <row r="25" spans="2:50" x14ac:dyDescent="0.35">
      <c r="C25" s="20"/>
      <c r="D25" s="20"/>
      <c r="E25" s="20"/>
      <c r="F25" s="20"/>
      <c r="G25" s="20"/>
      <c r="H25" s="20"/>
      <c r="I25" s="20"/>
      <c r="J25" s="20"/>
      <c r="L25" s="5">
        <v>2022</v>
      </c>
      <c r="M25" s="55">
        <v>3.9226126208287138E-3</v>
      </c>
      <c r="N25" s="55">
        <v>1.1087187408951316E-2</v>
      </c>
      <c r="O25" s="55">
        <v>-8.0734674364313364E-4</v>
      </c>
      <c r="P25" s="55">
        <v>-5.2944785243459469E-3</v>
      </c>
      <c r="Q25" s="55">
        <v>5.6927910873809662E-3</v>
      </c>
      <c r="R25" s="55">
        <v>-2.2663864563439273E-2</v>
      </c>
      <c r="S25" s="55">
        <v>-2.7527143417926059E-2</v>
      </c>
      <c r="T25" s="55">
        <v>-1.0211828840010373E-2</v>
      </c>
      <c r="U25" s="20"/>
      <c r="V25" s="5">
        <v>2022</v>
      </c>
      <c r="W25" s="55">
        <v>3.9226126208287138E-3</v>
      </c>
      <c r="X25" s="55">
        <v>1.1087187408951316E-2</v>
      </c>
      <c r="Y25" s="55">
        <v>-8.0734674364313364E-4</v>
      </c>
      <c r="Z25" s="55">
        <v>-5.2944785243459469E-3</v>
      </c>
      <c r="AA25" s="55">
        <v>5.6927910873809662E-3</v>
      </c>
      <c r="AB25" s="55">
        <v>-2.2663864563439273E-2</v>
      </c>
      <c r="AC25" s="55">
        <v>-2.7527143417926059E-2</v>
      </c>
      <c r="AD25" s="55">
        <v>-1.0211828840010373E-2</v>
      </c>
      <c r="AE25" s="20"/>
      <c r="AF25" s="5">
        <v>2022</v>
      </c>
      <c r="AG25" s="55">
        <v>0</v>
      </c>
      <c r="AH25" s="55">
        <v>0</v>
      </c>
      <c r="AI25" s="55"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22"/>
      <c r="AP25" s="5">
        <v>2022</v>
      </c>
      <c r="AQ25" s="55">
        <v>0</v>
      </c>
      <c r="AR25" s="55">
        <v>0</v>
      </c>
      <c r="AS25" s="55">
        <v>0</v>
      </c>
      <c r="AT25" s="55">
        <v>0</v>
      </c>
      <c r="AU25" s="55">
        <v>0</v>
      </c>
      <c r="AV25" s="55">
        <v>0</v>
      </c>
      <c r="AW25" s="55">
        <v>0</v>
      </c>
      <c r="AX25" s="55">
        <v>0</v>
      </c>
    </row>
    <row r="26" spans="2:50" x14ac:dyDescent="0.35">
      <c r="C26" s="20"/>
      <c r="D26" s="20"/>
      <c r="E26" s="20"/>
      <c r="F26" s="20"/>
      <c r="G26" s="20"/>
      <c r="H26" s="20"/>
      <c r="I26" s="20"/>
      <c r="J26" s="20"/>
      <c r="L26" s="5">
        <v>2023</v>
      </c>
      <c r="M26" s="55">
        <v>1.2365524217160528E-2</v>
      </c>
      <c r="N26" s="55">
        <v>3.8997597034976739E-2</v>
      </c>
      <c r="O26" s="55">
        <v>1.0429868334404402E-2</v>
      </c>
      <c r="P26" s="55">
        <v>-3.1156285897628866E-3</v>
      </c>
      <c r="Q26" s="55">
        <v>4.9102541020835666E-3</v>
      </c>
      <c r="R26" s="55">
        <v>3.8824592235626731E-3</v>
      </c>
      <c r="S26" s="55">
        <v>1.5631021728144123E-3</v>
      </c>
      <c r="T26" s="55">
        <v>9.2311093627478469E-2</v>
      </c>
      <c r="U26" s="20"/>
      <c r="V26" s="5">
        <v>2023</v>
      </c>
      <c r="W26" s="55">
        <v>1.2496960195955475E-2</v>
      </c>
      <c r="X26" s="55">
        <v>3.876938681152664E-2</v>
      </c>
      <c r="Y26" s="55">
        <v>9.5034539648586325E-3</v>
      </c>
      <c r="Z26" s="55">
        <v>-8.1862681904300016E-3</v>
      </c>
      <c r="AA26" s="55">
        <v>4.0971805444709464E-3</v>
      </c>
      <c r="AB26" s="55">
        <v>-8.8758500969066123E-4</v>
      </c>
      <c r="AC26" s="55">
        <v>-8.3940779593449921E-3</v>
      </c>
      <c r="AD26" s="55">
        <v>9.2053571371041754E-2</v>
      </c>
      <c r="AE26" s="20"/>
      <c r="AF26" s="5">
        <v>2023</v>
      </c>
      <c r="AG26" s="55">
        <v>1.0174587527953527E-3</v>
      </c>
      <c r="AH26" s="55">
        <v>3.7043775390643852E-4</v>
      </c>
      <c r="AI26" s="55">
        <v>6.0585227618714654E-4</v>
      </c>
      <c r="AJ26" s="55">
        <v>3.533740282772424E-3</v>
      </c>
      <c r="AK26" s="55">
        <v>3.7617900109143676E-4</v>
      </c>
      <c r="AL26" s="55">
        <v>3.9984169152600391E-3</v>
      </c>
      <c r="AM26" s="55">
        <v>4.9619325237659773E-4</v>
      </c>
      <c r="AN26" s="55">
        <v>3.9102185740724771E-4</v>
      </c>
      <c r="AO26" s="22"/>
      <c r="AP26" s="5">
        <v>2023</v>
      </c>
      <c r="AQ26" s="55">
        <v>0</v>
      </c>
      <c r="AR26" s="55">
        <v>0</v>
      </c>
      <c r="AS26" s="55">
        <v>0</v>
      </c>
      <c r="AT26" s="55">
        <v>0</v>
      </c>
      <c r="AU26" s="55">
        <v>0</v>
      </c>
      <c r="AV26" s="55">
        <v>0</v>
      </c>
      <c r="AW26" s="55">
        <v>0</v>
      </c>
      <c r="AX26" s="55">
        <v>0</v>
      </c>
    </row>
    <row r="27" spans="2:50" x14ac:dyDescent="0.35">
      <c r="L27" s="5">
        <v>2024</v>
      </c>
      <c r="M27" s="55">
        <v>2.8653304791166345E-2</v>
      </c>
      <c r="N27" s="55">
        <v>5.9322787853334003E-2</v>
      </c>
      <c r="O27" s="55">
        <v>3.0012485153737778E-2</v>
      </c>
      <c r="P27" s="55">
        <v>-4.8110113377000108E-3</v>
      </c>
      <c r="Q27" s="55">
        <v>2.5969320511646687E-2</v>
      </c>
      <c r="R27" s="55">
        <v>-9.7915175559901702E-3</v>
      </c>
      <c r="S27" s="55">
        <v>-7.8376666975907838E-3</v>
      </c>
      <c r="T27" s="55">
        <v>3.8767180920229238E-2</v>
      </c>
      <c r="U27" s="20"/>
      <c r="V27" s="5">
        <v>2024</v>
      </c>
      <c r="W27" s="55">
        <v>2.6583991748543312E-2</v>
      </c>
      <c r="X27" s="55">
        <v>5.8407396468234563E-2</v>
      </c>
      <c r="Y27" s="55">
        <v>2.8885971344672301E-2</v>
      </c>
      <c r="Z27" s="55">
        <v>-6.4768218702756508E-3</v>
      </c>
      <c r="AA27" s="55">
        <v>2.5089483772461341E-2</v>
      </c>
      <c r="AB27" s="55">
        <v>-1.2411745012314124E-2</v>
      </c>
      <c r="AC27" s="55">
        <v>-1.0473497177398761E-2</v>
      </c>
      <c r="AD27" s="55">
        <v>3.8011131670305565E-2</v>
      </c>
      <c r="AE27" s="20"/>
      <c r="AF27" s="5">
        <v>2024</v>
      </c>
      <c r="AG27" s="55">
        <v>1.8118829837379113E-3</v>
      </c>
      <c r="AH27" s="55">
        <v>7.4978031595485106E-4</v>
      </c>
      <c r="AI27" s="55">
        <v>1.0064259980382406E-3</v>
      </c>
      <c r="AJ27" s="55">
        <v>1.5503526706019954E-3</v>
      </c>
      <c r="AK27" s="55">
        <v>7.1563523222040182E-4</v>
      </c>
      <c r="AL27" s="55">
        <v>3.1075172738614931E-3</v>
      </c>
      <c r="AM27" s="55">
        <v>2.2528015265406154E-3</v>
      </c>
      <c r="AN27" s="55">
        <v>6.1618492535542302E-4</v>
      </c>
      <c r="AO27" s="22"/>
      <c r="AP27" s="5">
        <v>2024</v>
      </c>
      <c r="AQ27" s="55">
        <v>0</v>
      </c>
      <c r="AR27" s="55">
        <v>0</v>
      </c>
      <c r="AS27" s="55">
        <v>0</v>
      </c>
      <c r="AT27" s="55">
        <v>0</v>
      </c>
      <c r="AU27" s="55">
        <v>0</v>
      </c>
      <c r="AV27" s="55">
        <v>0</v>
      </c>
      <c r="AW27" s="55">
        <v>0</v>
      </c>
      <c r="AX27" s="55">
        <v>0</v>
      </c>
    </row>
    <row r="28" spans="2:50" x14ac:dyDescent="0.35">
      <c r="L28" s="5">
        <v>2025</v>
      </c>
      <c r="M28" s="55">
        <v>3.9109748769375896E-2</v>
      </c>
      <c r="N28" s="55">
        <v>5.6624073878244419E-2</v>
      </c>
      <c r="O28" s="55">
        <v>4.2668783168917201E-2</v>
      </c>
      <c r="P28" s="55">
        <v>4.0385917946022865E-2</v>
      </c>
      <c r="Q28" s="55">
        <v>5.1792910985172025E-2</v>
      </c>
      <c r="R28" s="55">
        <v>2.9890058633303962E-3</v>
      </c>
      <c r="S28" s="55">
        <v>2.1269329145575666E-2</v>
      </c>
      <c r="T28" s="55">
        <v>5.687446101189364E-2</v>
      </c>
      <c r="U28" s="20"/>
      <c r="V28" s="5">
        <v>2025</v>
      </c>
      <c r="W28" s="55">
        <v>3.7809825722772583E-2</v>
      </c>
      <c r="X28" s="55">
        <v>5.6183975365038608E-2</v>
      </c>
      <c r="Y28" s="55">
        <v>4.2136143012987626E-2</v>
      </c>
      <c r="Z28" s="55">
        <v>3.6385332635181067E-2</v>
      </c>
      <c r="AA28" s="55">
        <v>5.1394189961539549E-2</v>
      </c>
      <c r="AB28" s="55">
        <v>2.7630346990892285E-3</v>
      </c>
      <c r="AC28" s="55">
        <v>1.8122672251613015E-2</v>
      </c>
      <c r="AD28" s="55">
        <v>5.699943398352092E-2</v>
      </c>
      <c r="AE28" s="20"/>
      <c r="AF28" s="5">
        <v>2025</v>
      </c>
      <c r="AG28" s="55">
        <v>1.1692255139637009E-3</v>
      </c>
      <c r="AH28" s="55">
        <v>2.9839945133702805E-4</v>
      </c>
      <c r="AI28" s="55">
        <v>4.3409605509281413E-4</v>
      </c>
      <c r="AJ28" s="55">
        <v>4.0388493458816122E-3</v>
      </c>
      <c r="AK28" s="55">
        <v>2.5147739439268513E-4</v>
      </c>
      <c r="AL28" s="55">
        <v>1.387237722403345E-4</v>
      </c>
      <c r="AM28" s="55">
        <v>2.7186584164409222E-3</v>
      </c>
      <c r="AN28" s="55">
        <v>-1.4953261197836465E-4</v>
      </c>
      <c r="AO28" s="22"/>
      <c r="AP28" s="5">
        <v>2025</v>
      </c>
      <c r="AQ28" s="55">
        <v>0</v>
      </c>
      <c r="AR28" s="55">
        <v>0</v>
      </c>
      <c r="AS28" s="55">
        <v>0</v>
      </c>
      <c r="AT28" s="55">
        <v>0</v>
      </c>
      <c r="AU28" s="55">
        <v>0</v>
      </c>
      <c r="AV28" s="55">
        <v>0</v>
      </c>
      <c r="AW28" s="55">
        <v>0</v>
      </c>
      <c r="AX28" s="55">
        <v>0</v>
      </c>
    </row>
    <row r="29" spans="2:50" x14ac:dyDescent="0.35">
      <c r="L29" s="31">
        <v>2026</v>
      </c>
      <c r="M29" s="55">
        <v>1.0118460889595671E-2</v>
      </c>
      <c r="N29" s="55">
        <v>3.1279697963569442E-2</v>
      </c>
      <c r="O29" s="55">
        <v>1.2532268023669024E-2</v>
      </c>
      <c r="P29" s="55">
        <v>-1.1335875129226403E-2</v>
      </c>
      <c r="Q29" s="55">
        <v>9.0758117497491408E-3</v>
      </c>
      <c r="R29" s="55">
        <v>-2.8276754993380893E-2</v>
      </c>
      <c r="S29" s="55">
        <v>-5.768396875670101E-3</v>
      </c>
      <c r="T29" s="56">
        <v>9.4351597225061923E-3</v>
      </c>
      <c r="V29" s="31">
        <v>2026</v>
      </c>
      <c r="W29" s="55">
        <v>7.3173619019175629E-3</v>
      </c>
      <c r="X29" s="55">
        <v>2.9723578112103688E-2</v>
      </c>
      <c r="Y29" s="55">
        <v>1.1824001817522856E-2</v>
      </c>
      <c r="Z29" s="55">
        <v>-1.2610392837398732E-2</v>
      </c>
      <c r="AA29" s="55">
        <v>8.0766369675464578E-3</v>
      </c>
      <c r="AB29" s="55">
        <v>-2.898531318529074E-2</v>
      </c>
      <c r="AC29" s="55">
        <v>-9.3287985478124336E-3</v>
      </c>
      <c r="AD29" s="56">
        <v>9.1998457820192669E-3</v>
      </c>
      <c r="AF29" s="31">
        <v>2026</v>
      </c>
      <c r="AG29" s="55">
        <v>2.4858145043229474E-3</v>
      </c>
      <c r="AH29" s="55">
        <v>1.2435858454342696E-3</v>
      </c>
      <c r="AI29" s="55">
        <v>6.0018175235976301E-4</v>
      </c>
      <c r="AJ29" s="55">
        <v>1.1658560154665931E-3</v>
      </c>
      <c r="AK29" s="55">
        <v>7.6381174486161996E-4</v>
      </c>
      <c r="AL29" s="55">
        <v>1.2733857034772367E-3</v>
      </c>
      <c r="AM29" s="55">
        <v>3.0766003268700715E-3</v>
      </c>
      <c r="AN29" s="56">
        <v>1.5602061900255038E-4</v>
      </c>
      <c r="AP29" s="31">
        <v>2026</v>
      </c>
      <c r="AQ29" s="55">
        <v>0</v>
      </c>
      <c r="AR29" s="55">
        <v>0</v>
      </c>
      <c r="AS29" s="55">
        <v>0</v>
      </c>
      <c r="AT29" s="55">
        <v>0</v>
      </c>
      <c r="AU29" s="55">
        <v>0</v>
      </c>
      <c r="AV29" s="55">
        <v>0</v>
      </c>
      <c r="AW29" s="55">
        <v>0</v>
      </c>
      <c r="AX29" s="56">
        <v>0</v>
      </c>
    </row>
    <row r="30" spans="2:50" x14ac:dyDescent="0.35">
      <c r="L30" s="32">
        <v>2027</v>
      </c>
      <c r="M30" s="57">
        <v>8.6520394510033682E-2</v>
      </c>
      <c r="N30" s="57">
        <v>0.11237210055603275</v>
      </c>
      <c r="O30" s="57">
        <v>9.8986627283013329E-2</v>
      </c>
      <c r="P30" s="57">
        <v>8.5871214665189211E-2</v>
      </c>
      <c r="Q30" s="57">
        <v>9.7502669185672408E-2</v>
      </c>
      <c r="R30" s="57">
        <v>5.8986778672980744E-2</v>
      </c>
      <c r="S30" s="57">
        <v>0.11665924761388413</v>
      </c>
      <c r="T30" s="58">
        <v>9.0692871633863525E-2</v>
      </c>
      <c r="V30" s="32">
        <v>2027</v>
      </c>
      <c r="W30" s="57">
        <v>8.6669991225018173E-2</v>
      </c>
      <c r="X30" s="57">
        <v>0.11336289580972037</v>
      </c>
      <c r="Y30" s="57">
        <v>0.10014187427796739</v>
      </c>
      <c r="Z30" s="57">
        <v>8.6880862016712079E-2</v>
      </c>
      <c r="AA30" s="57">
        <v>9.9162552052875386E-2</v>
      </c>
      <c r="AB30" s="57">
        <v>6.2069039921895719E-2</v>
      </c>
      <c r="AC30" s="57">
        <v>0.11614305089580679</v>
      </c>
      <c r="AD30" s="58">
        <v>9.2158251159451199E-2</v>
      </c>
      <c r="AF30" s="32">
        <v>2027</v>
      </c>
      <c r="AG30" s="57">
        <v>-1.463606739930956E-4</v>
      </c>
      <c r="AH30" s="57">
        <v>-9.417914597984467E-4</v>
      </c>
      <c r="AI30" s="57">
        <v>-1.0586230067068936E-3</v>
      </c>
      <c r="AJ30" s="57">
        <v>-5.4029029456137412E-4</v>
      </c>
      <c r="AK30" s="57">
        <v>-1.3260528958233264E-3</v>
      </c>
      <c r="AL30" s="57">
        <v>-2.2106598943245626E-3</v>
      </c>
      <c r="AM30" s="57">
        <v>4.0161572736496787E-4</v>
      </c>
      <c r="AN30" s="58">
        <v>-1.293419838266141E-3</v>
      </c>
      <c r="AP30" s="32">
        <v>2027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57">
        <v>0</v>
      </c>
      <c r="AX30" s="58">
        <v>0</v>
      </c>
    </row>
    <row r="31" spans="2:50" x14ac:dyDescent="0.35">
      <c r="L31" s="32">
        <v>2028</v>
      </c>
      <c r="M31" s="57">
        <v>9.4908803400679753E-2</v>
      </c>
      <c r="N31" s="57">
        <v>0.11445297620922368</v>
      </c>
      <c r="O31" s="57">
        <v>0.10318785498051652</v>
      </c>
      <c r="P31" s="57">
        <v>8.6607453230037157E-2</v>
      </c>
      <c r="Q31" s="57">
        <v>9.9350695826547542E-2</v>
      </c>
      <c r="R31" s="57">
        <v>6.263123402764581E-2</v>
      </c>
      <c r="S31" s="57">
        <v>0.1170320281143773</v>
      </c>
      <c r="T31" s="58">
        <v>9.8523090667922197E-2</v>
      </c>
      <c r="V31" s="32">
        <v>2028</v>
      </c>
      <c r="W31" s="57">
        <v>9.4452088071147466E-2</v>
      </c>
      <c r="X31" s="57">
        <v>0.11541715023193966</v>
      </c>
      <c r="Y31" s="57">
        <v>0.10447373931115878</v>
      </c>
      <c r="Z31" s="57">
        <v>8.8180603292414173E-2</v>
      </c>
      <c r="AA31" s="57">
        <v>0.10118520947063869</v>
      </c>
      <c r="AB31" s="57">
        <v>6.6814715570370886E-2</v>
      </c>
      <c r="AC31" s="57">
        <v>0.11641401454674871</v>
      </c>
      <c r="AD31" s="58">
        <v>9.9908263229190775E-2</v>
      </c>
      <c r="AF31" s="32">
        <v>2028</v>
      </c>
      <c r="AG31" s="57">
        <v>-3.6277368473658367E-4</v>
      </c>
      <c r="AH31" s="57">
        <v>-1.0497285632810049E-3</v>
      </c>
      <c r="AI31" s="57">
        <v>-1.2816321653372764E-3</v>
      </c>
      <c r="AJ31" s="57">
        <v>-1.1099327156367522E-3</v>
      </c>
      <c r="AK31" s="57">
        <v>-1.5753320151898897E-3</v>
      </c>
      <c r="AL31" s="57">
        <v>-3.2480081925433391E-3</v>
      </c>
      <c r="AM31" s="57">
        <v>3.3506561690255232E-4</v>
      </c>
      <c r="AN31" s="58">
        <v>-1.3743028839852123E-3</v>
      </c>
      <c r="AP31" s="32">
        <v>2028</v>
      </c>
      <c r="AQ31" s="57">
        <v>7.396728214985604E-4</v>
      </c>
      <c r="AR31" s="57">
        <v>1.2640961458609823E-4</v>
      </c>
      <c r="AS31" s="57">
        <v>1.2992384802856805E-4</v>
      </c>
      <c r="AT31" s="57">
        <v>1.3514029125616389E-4</v>
      </c>
      <c r="AU31" s="57">
        <v>1.2459317214119636E-4</v>
      </c>
      <c r="AV31" s="57">
        <v>1.3017317809138618E-4</v>
      </c>
      <c r="AW31" s="57">
        <v>1.5145808209915401E-4</v>
      </c>
      <c r="AX31" s="58">
        <v>1.3743159417156647E-4</v>
      </c>
    </row>
    <row r="32" spans="2:50" x14ac:dyDescent="0.35">
      <c r="L32" s="32">
        <v>2029</v>
      </c>
      <c r="M32" s="57">
        <v>7.105199265592943E-2</v>
      </c>
      <c r="N32" s="57">
        <v>7.888401833640768E-2</v>
      </c>
      <c r="O32" s="57">
        <v>6.8169892410693045E-2</v>
      </c>
      <c r="P32" s="57">
        <v>5.3414947928039247E-2</v>
      </c>
      <c r="Q32" s="57">
        <v>6.4682301902671435E-2</v>
      </c>
      <c r="R32" s="57">
        <v>3.1014845813302383E-2</v>
      </c>
      <c r="S32" s="57">
        <v>7.6209102468005829E-2</v>
      </c>
      <c r="T32" s="58">
        <v>6.9291718379543621E-2</v>
      </c>
      <c r="V32" s="32">
        <v>2029</v>
      </c>
      <c r="W32" s="57">
        <v>7.0671105186137728E-2</v>
      </c>
      <c r="X32" s="57">
        <v>7.9885216555466876E-2</v>
      </c>
      <c r="Y32" s="57">
        <v>6.96187511329176E-2</v>
      </c>
      <c r="Z32" s="57">
        <v>5.5634589027297343E-2</v>
      </c>
      <c r="AA32" s="57">
        <v>6.676689028655991E-2</v>
      </c>
      <c r="AB32" s="57">
        <v>3.6393128227021565E-2</v>
      </c>
      <c r="AC32" s="57">
        <v>7.5596087453233096E-2</v>
      </c>
      <c r="AD32" s="58">
        <v>7.0713026865902862E-2</v>
      </c>
      <c r="AF32" s="32">
        <v>2029</v>
      </c>
      <c r="AG32" s="57">
        <v>-4.5103728155881928E-4</v>
      </c>
      <c r="AH32" s="57">
        <v>-1.0955745334693123E-3</v>
      </c>
      <c r="AI32" s="57">
        <v>-1.4288789771084165E-3</v>
      </c>
      <c r="AJ32" s="57">
        <v>-1.6654645207224705E-3</v>
      </c>
      <c r="AK32" s="57">
        <v>-1.8153071482540639E-3</v>
      </c>
      <c r="AL32" s="57">
        <v>-4.3376383554939446E-3</v>
      </c>
      <c r="AM32" s="57">
        <v>3.2656116866447427E-4</v>
      </c>
      <c r="AN32" s="58">
        <v>-1.424118055976864E-3</v>
      </c>
      <c r="AP32" s="32">
        <v>2029</v>
      </c>
      <c r="AQ32" s="57">
        <v>7.5016057889532028E-4</v>
      </c>
      <c r="AR32" s="57">
        <v>1.320630089993724E-4</v>
      </c>
      <c r="AS32" s="57">
        <v>1.3581281252283972E-4</v>
      </c>
      <c r="AT32" s="57">
        <v>1.398052925485338E-4</v>
      </c>
      <c r="AU32" s="57">
        <v>1.2888806333322123E-4</v>
      </c>
      <c r="AV32" s="57">
        <v>1.347039753178958E-4</v>
      </c>
      <c r="AW32" s="57">
        <v>1.5009233338547645E-4</v>
      </c>
      <c r="AX32" s="58">
        <v>1.4404242104903986E-4</v>
      </c>
    </row>
    <row r="33" spans="12:50" x14ac:dyDescent="0.35">
      <c r="L33" s="31">
        <v>2030</v>
      </c>
      <c r="M33" s="57">
        <v>2.7264891960334436E-2</v>
      </c>
      <c r="N33" s="57">
        <v>3.3257436218835368E-2</v>
      </c>
      <c r="O33" s="57">
        <v>2.0995032437872041E-2</v>
      </c>
      <c r="P33" s="57">
        <v>4.1598304473844383E-3</v>
      </c>
      <c r="Q33" s="57">
        <v>1.6645302531850481E-2</v>
      </c>
      <c r="R33" s="57">
        <v>-1.4752566742871287E-2</v>
      </c>
      <c r="S33" s="57">
        <v>1.5136358514422632E-2</v>
      </c>
      <c r="T33" s="58">
        <v>1.8387355955179929E-2</v>
      </c>
      <c r="V33" s="31">
        <v>2030</v>
      </c>
      <c r="W33" s="57">
        <v>2.7041099996752527E-2</v>
      </c>
      <c r="X33" s="57">
        <v>3.4317518810664582E-2</v>
      </c>
      <c r="Y33" s="57">
        <v>2.2612880615421993E-2</v>
      </c>
      <c r="Z33" s="57">
        <v>6.9476185834782545E-3</v>
      </c>
      <c r="AA33" s="57">
        <v>1.8948370141178117E-2</v>
      </c>
      <c r="AB33" s="57">
        <v>-8.3115077314542818E-3</v>
      </c>
      <c r="AC33" s="57">
        <v>1.4599268148725031E-2</v>
      </c>
      <c r="AD33" s="58">
        <v>1.9855547038056143E-2</v>
      </c>
      <c r="AF33" s="31">
        <v>2030</v>
      </c>
      <c r="AG33" s="57">
        <v>-5.2486750751856714E-4</v>
      </c>
      <c r="AH33" s="57">
        <v>-1.1166767251211684E-3</v>
      </c>
      <c r="AI33" s="57">
        <v>-1.5440218349381807E-3</v>
      </c>
      <c r="AJ33" s="57">
        <v>-2.119608476178203E-3</v>
      </c>
      <c r="AK33" s="57">
        <v>-1.9762324055091485E-3</v>
      </c>
      <c r="AL33" s="57">
        <v>-5.2824110401155089E-3</v>
      </c>
      <c r="AM33" s="57">
        <v>3.1407086898194159E-4</v>
      </c>
      <c r="AN33" s="58">
        <v>-1.4527454001953544E-3</v>
      </c>
      <c r="AP33" s="31">
        <v>2030</v>
      </c>
      <c r="AQ33" s="57">
        <v>6.7886951426454623E-4</v>
      </c>
      <c r="AR33" s="57">
        <v>1.0070216733737425E-4</v>
      </c>
      <c r="AS33" s="57">
        <v>1.0368354772194444E-4</v>
      </c>
      <c r="AT33" s="57">
        <v>1.0308541232162405E-4</v>
      </c>
      <c r="AU33" s="57">
        <v>9.4700756314569645E-5</v>
      </c>
      <c r="AV33" s="57">
        <v>9.8148742624593055E-5</v>
      </c>
      <c r="AW33" s="57">
        <v>1.0094063190324576E-4</v>
      </c>
      <c r="AX33" s="58">
        <v>1.1217942239993839E-4</v>
      </c>
    </row>
    <row r="34" spans="12:50" x14ac:dyDescent="0.35">
      <c r="L34" s="32">
        <v>2031</v>
      </c>
      <c r="M34" s="57">
        <v>1.6308377283323905E-2</v>
      </c>
      <c r="N34" s="57">
        <v>2.0811175306209018E-2</v>
      </c>
      <c r="O34" s="57">
        <v>9.1583463626112582E-3</v>
      </c>
      <c r="P34" s="57">
        <v>-8.87820014960361E-3</v>
      </c>
      <c r="Q34" s="57">
        <v>4.0598301596397324E-3</v>
      </c>
      <c r="R34" s="57">
        <v>-2.232877222494678E-2</v>
      </c>
      <c r="S34" s="57">
        <v>-1.7601330528096426E-3</v>
      </c>
      <c r="T34" s="58">
        <v>6.1364114123871882E-3</v>
      </c>
      <c r="V34" s="32">
        <v>2031</v>
      </c>
      <c r="W34" s="57">
        <v>1.6265228326881154E-2</v>
      </c>
      <c r="X34" s="57">
        <v>2.1951111083378327E-2</v>
      </c>
      <c r="Y34" s="57">
        <v>1.0975700327645388E-2</v>
      </c>
      <c r="Z34" s="57">
        <v>-5.5156917750817103E-3</v>
      </c>
      <c r="AA34" s="57">
        <v>6.611509990180231E-3</v>
      </c>
      <c r="AB34" s="57">
        <v>-1.4702446819987225E-2</v>
      </c>
      <c r="AC34" s="57">
        <v>-2.2466877570557209E-3</v>
      </c>
      <c r="AD34" s="58">
        <v>7.6852429647871201E-3</v>
      </c>
      <c r="AF34" s="32">
        <v>2031</v>
      </c>
      <c r="AG34" s="57">
        <v>-6.0743273065255732E-4</v>
      </c>
      <c r="AH34" s="57">
        <v>-1.1667741891983052E-3</v>
      </c>
      <c r="AI34" s="57">
        <v>-1.6826189901225641E-3</v>
      </c>
      <c r="AJ34" s="57">
        <v>-2.5580070405774036E-3</v>
      </c>
      <c r="AK34" s="57">
        <v>-2.1474157710829056E-3</v>
      </c>
      <c r="AL34" s="57">
        <v>-6.2262048902081979E-3</v>
      </c>
      <c r="AM34" s="57">
        <v>3.0363722891268985E-4</v>
      </c>
      <c r="AN34" s="58">
        <v>-1.5070586766563476E-3</v>
      </c>
      <c r="AP34" s="32">
        <v>2031</v>
      </c>
      <c r="AQ34" s="57">
        <v>5.9043752019594109E-4</v>
      </c>
      <c r="AR34" s="57">
        <v>7.7028719697391779E-5</v>
      </c>
      <c r="AS34" s="57">
        <v>7.9623553513874512E-5</v>
      </c>
      <c r="AT34" s="57">
        <v>7.6060144760026205E-5</v>
      </c>
      <c r="AU34" s="57">
        <v>6.9539111211991411E-5</v>
      </c>
      <c r="AV34" s="57">
        <v>7.096644263948626E-5</v>
      </c>
      <c r="AW34" s="57">
        <v>6.5695638795215672E-5</v>
      </c>
      <c r="AX34" s="58">
        <v>8.7774298467735434E-5</v>
      </c>
    </row>
    <row r="35" spans="12:50" x14ac:dyDescent="0.35">
      <c r="L35" s="32">
        <v>2032</v>
      </c>
      <c r="M35" s="57">
        <v>-1.6725355982925016E-2</v>
      </c>
      <c r="N35" s="57">
        <v>-7.2804270386719327E-3</v>
      </c>
      <c r="O35" s="57">
        <v>-1.8096190780903965E-2</v>
      </c>
      <c r="P35" s="57">
        <v>-3.0254618880867556E-2</v>
      </c>
      <c r="Q35" s="57">
        <v>-1.7528344836740373E-2</v>
      </c>
      <c r="R35" s="57">
        <v>-3.2972402092443787E-2</v>
      </c>
      <c r="S35" s="57">
        <v>-3.675065003109812E-2</v>
      </c>
      <c r="T35" s="58">
        <v>-1.1537196070026567E-2</v>
      </c>
      <c r="V35" s="32">
        <v>2032</v>
      </c>
      <c r="W35" s="57">
        <v>-1.6821416344591555E-2</v>
      </c>
      <c r="X35" s="57">
        <v>-7.2785985968971678E-3</v>
      </c>
      <c r="Y35" s="57">
        <v>-1.8093741660898388E-2</v>
      </c>
      <c r="Z35" s="57">
        <v>-3.0243573773615418E-2</v>
      </c>
      <c r="AA35" s="57">
        <v>-1.7518477608011618E-2</v>
      </c>
      <c r="AB35" s="57">
        <v>-3.2957418728377208E-2</v>
      </c>
      <c r="AC35" s="57">
        <v>-3.6716181498084199E-2</v>
      </c>
      <c r="AD35" s="58">
        <v>-1.1539945919346706E-2</v>
      </c>
      <c r="AF35" s="32">
        <v>2032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57">
        <v>0</v>
      </c>
      <c r="AN35" s="58">
        <v>0</v>
      </c>
      <c r="AP35" s="32">
        <v>2032</v>
      </c>
      <c r="AQ35" s="57">
        <v>8.7559958420468931E-5</v>
      </c>
      <c r="AR35" s="57">
        <v>2.4307548565083437E-6</v>
      </c>
      <c r="AS35" s="57">
        <v>2.5082223813477356E-6</v>
      </c>
      <c r="AT35" s="57">
        <v>-4.2649424649709999E-6</v>
      </c>
      <c r="AU35" s="57">
        <v>-3.7783789899048514E-6</v>
      </c>
      <c r="AV35" s="57">
        <v>-7.5320743360141051E-6</v>
      </c>
      <c r="AW35" s="57">
        <v>-2.4507032076126478E-5</v>
      </c>
      <c r="AX35" s="58">
        <v>6.3560778749138791E-6</v>
      </c>
    </row>
    <row r="36" spans="12:50" x14ac:dyDescent="0.35">
      <c r="L36" s="32">
        <v>2033</v>
      </c>
      <c r="M36" s="57">
        <v>-2.3678348770765245E-2</v>
      </c>
      <c r="N36" s="57">
        <v>-1.313357518588798E-2</v>
      </c>
      <c r="O36" s="57">
        <v>-2.265098241577157E-2</v>
      </c>
      <c r="P36" s="57">
        <v>-3.6611204178933154E-2</v>
      </c>
      <c r="Q36" s="57">
        <v>-2.3931676724591622E-2</v>
      </c>
      <c r="R36" s="57">
        <v>-3.7933780759857205E-2</v>
      </c>
      <c r="S36" s="57">
        <v>-4.2605389915673086E-2</v>
      </c>
      <c r="T36" s="58">
        <v>-1.6529283629017066E-2</v>
      </c>
      <c r="V36" s="32">
        <v>2033</v>
      </c>
      <c r="W36" s="57">
        <v>-2.3763259269330317E-2</v>
      </c>
      <c r="X36" s="57">
        <v>-1.311946521201679E-2</v>
      </c>
      <c r="Y36" s="57">
        <v>-2.2636437530866749E-2</v>
      </c>
      <c r="Z36" s="57">
        <v>-3.6586286679577307E-2</v>
      </c>
      <c r="AA36" s="57">
        <v>-2.3908669859007858E-2</v>
      </c>
      <c r="AB36" s="57">
        <v>-3.7904828316645101E-2</v>
      </c>
      <c r="AC36" s="57">
        <v>-4.2555540073227482E-2</v>
      </c>
      <c r="AD36" s="58">
        <v>-1.6519248994673941E-2</v>
      </c>
      <c r="AF36" s="32">
        <v>2033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57">
        <v>0</v>
      </c>
      <c r="AN36" s="58">
        <v>0</v>
      </c>
      <c r="AP36" s="32">
        <v>2033</v>
      </c>
      <c r="AQ36" s="57">
        <v>8.127961284221108E-5</v>
      </c>
      <c r="AR36" s="57">
        <v>-7.9028152538684893E-6</v>
      </c>
      <c r="AS36" s="57">
        <v>-7.7536426231761268E-6</v>
      </c>
      <c r="AT36" s="57">
        <v>-1.5993456933816041E-5</v>
      </c>
      <c r="AU36" s="57">
        <v>-1.4932002179945947E-5</v>
      </c>
      <c r="AV36" s="57">
        <v>-1.9551215055590987E-5</v>
      </c>
      <c r="AW36" s="57">
        <v>-3.7876968101868691E-5</v>
      </c>
      <c r="AX36" s="58">
        <v>-4.3511724839850885E-6</v>
      </c>
    </row>
    <row r="37" spans="12:50" x14ac:dyDescent="0.35">
      <c r="L37" s="31">
        <v>2034</v>
      </c>
      <c r="M37" s="57">
        <v>-1.5861438418791618E-2</v>
      </c>
      <c r="N37" s="57">
        <v>-5.8539131032893099E-3</v>
      </c>
      <c r="O37" s="57">
        <v>-1.4474641489719109E-2</v>
      </c>
      <c r="P37" s="57">
        <v>-2.7080817265819346E-2</v>
      </c>
      <c r="Q37" s="57">
        <v>-1.5741516988211357E-2</v>
      </c>
      <c r="R37" s="57">
        <v>-2.7840365311252335E-2</v>
      </c>
      <c r="S37" s="57">
        <v>-3.1403531286553266E-2</v>
      </c>
      <c r="T37" s="58">
        <v>-9.3940278436251967E-3</v>
      </c>
      <c r="V37" s="31">
        <v>2034</v>
      </c>
      <c r="W37" s="57">
        <v>-1.5955954280055917E-2</v>
      </c>
      <c r="X37" s="57">
        <v>-5.8488600991768447E-3</v>
      </c>
      <c r="Y37" s="57">
        <v>-1.4469967152900609E-2</v>
      </c>
      <c r="Z37" s="57">
        <v>-2.7066546135902758E-2</v>
      </c>
      <c r="AA37" s="57">
        <v>-1.5728503919077874E-2</v>
      </c>
      <c r="AB37" s="57">
        <v>-2.7822297624700232E-2</v>
      </c>
      <c r="AC37" s="57">
        <v>-3.1366592266814153E-2</v>
      </c>
      <c r="AD37" s="58">
        <v>-9.3933209672186768E-3</v>
      </c>
      <c r="AF37" s="31">
        <v>2034</v>
      </c>
      <c r="AG37" s="57">
        <v>0</v>
      </c>
      <c r="AH37" s="57">
        <v>0</v>
      </c>
      <c r="AI37" s="57">
        <v>0</v>
      </c>
      <c r="AJ37" s="57">
        <v>0</v>
      </c>
      <c r="AK37" s="57">
        <v>0</v>
      </c>
      <c r="AL37" s="57">
        <v>0</v>
      </c>
      <c r="AM37" s="57">
        <v>0</v>
      </c>
      <c r="AN37" s="58">
        <v>0</v>
      </c>
      <c r="AP37" s="31">
        <v>2034</v>
      </c>
      <c r="AQ37" s="57">
        <v>8.9299109915730313E-5</v>
      </c>
      <c r="AR37" s="57">
        <v>-1.1373707270445621E-6</v>
      </c>
      <c r="AS37" s="57">
        <v>-3.6570941086555564E-7</v>
      </c>
      <c r="AT37" s="57">
        <v>-8.1149661437240894E-6</v>
      </c>
      <c r="AU37" s="57">
        <v>-7.5327207323949708E-6</v>
      </c>
      <c r="AV37" s="57">
        <v>-1.1564001210828678E-5</v>
      </c>
      <c r="AW37" s="57">
        <v>-2.8356174899712983E-5</v>
      </c>
      <c r="AX37" s="58">
        <v>2.6952363865184736E-6</v>
      </c>
    </row>
    <row r="38" spans="12:50" x14ac:dyDescent="0.35">
      <c r="L38" s="32">
        <v>2035</v>
      </c>
      <c r="M38" s="57">
        <v>-1.3885119625155706E-2</v>
      </c>
      <c r="N38" s="57">
        <v>-4.9337896658842029E-3</v>
      </c>
      <c r="O38" s="57">
        <v>-1.2000461428210096E-2</v>
      </c>
      <c r="P38" s="57">
        <v>-2.3149797317129406E-2</v>
      </c>
      <c r="Q38" s="57">
        <v>-9.338659535524596E-3</v>
      </c>
      <c r="R38" s="57">
        <v>-2.3941504620605403E-2</v>
      </c>
      <c r="S38" s="57">
        <v>-2.7043596398951597E-2</v>
      </c>
      <c r="T38" s="58">
        <v>-7.3141518297222818E-3</v>
      </c>
      <c r="V38" s="32">
        <v>2035</v>
      </c>
      <c r="W38" s="57">
        <v>-1.3975724891278185E-2</v>
      </c>
      <c r="X38" s="57">
        <v>-4.9259258142507756E-3</v>
      </c>
      <c r="Y38" s="57">
        <v>-1.1993653866506415E-2</v>
      </c>
      <c r="Z38" s="57">
        <v>-2.3132896982666185E-2</v>
      </c>
      <c r="AA38" s="57">
        <v>-9.3230699091977343E-3</v>
      </c>
      <c r="AB38" s="57">
        <v>-2.392089786943008E-2</v>
      </c>
      <c r="AC38" s="57">
        <v>-2.70044256848464E-2</v>
      </c>
      <c r="AD38" s="58">
        <v>-7.310743275676046E-3</v>
      </c>
      <c r="AF38" s="32">
        <v>2035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57">
        <v>0</v>
      </c>
      <c r="AN38" s="58">
        <v>0</v>
      </c>
      <c r="AP38" s="32">
        <v>2035</v>
      </c>
      <c r="AQ38" s="57">
        <v>8.7103537014465715E-5</v>
      </c>
      <c r="AR38" s="57">
        <v>-4.3213313009049514E-6</v>
      </c>
      <c r="AS38" s="57">
        <v>-3.0039222219668815E-6</v>
      </c>
      <c r="AT38" s="57">
        <v>-1.1508507553936731E-5</v>
      </c>
      <c r="AU38" s="57">
        <v>-1.111624936234179E-5</v>
      </c>
      <c r="AV38" s="57">
        <v>-1.4905215177107856E-5</v>
      </c>
      <c r="AW38" s="57">
        <v>-3.1780195174135883E-5</v>
      </c>
      <c r="AX38" s="58">
        <v>-3.0464770839344624E-7</v>
      </c>
    </row>
    <row r="39" spans="12:50" x14ac:dyDescent="0.35">
      <c r="L39" s="32">
        <v>2036</v>
      </c>
      <c r="M39" s="57">
        <v>-9.1038505716134477E-3</v>
      </c>
      <c r="N39" s="57">
        <v>-1.3627744086021076E-3</v>
      </c>
      <c r="O39" s="59">
        <v>-6.9284309117461085E-3</v>
      </c>
      <c r="P39" s="57">
        <v>-1.6861944976867549E-2</v>
      </c>
      <c r="Q39" s="57">
        <v>-3.7312837335852223E-3</v>
      </c>
      <c r="R39" s="57">
        <v>-1.6911344832215902E-2</v>
      </c>
      <c r="S39" s="57">
        <v>-1.9738251026545139E-2</v>
      </c>
      <c r="T39" s="58">
        <v>-5.0226635965163746E-3</v>
      </c>
      <c r="V39" s="32">
        <v>2036</v>
      </c>
      <c r="W39" s="57">
        <v>-9.1965337767604405E-3</v>
      </c>
      <c r="X39" s="57">
        <v>-1.3614298777424594E-3</v>
      </c>
      <c r="Y39" s="59">
        <v>-6.9289476448552989E-3</v>
      </c>
      <c r="Z39" s="57">
        <v>-1.6853370575499405E-2</v>
      </c>
      <c r="AA39" s="57">
        <v>-3.7235322914906943E-3</v>
      </c>
      <c r="AB39" s="57">
        <v>-1.6899314975280189E-2</v>
      </c>
      <c r="AC39" s="57">
        <v>-1.9709555563451886E-2</v>
      </c>
      <c r="AD39" s="58">
        <v>-5.026342843848064E-3</v>
      </c>
      <c r="AF39" s="32">
        <v>2036</v>
      </c>
      <c r="AG39" s="57">
        <v>0</v>
      </c>
      <c r="AH39" s="57">
        <v>0</v>
      </c>
      <c r="AI39" s="59">
        <v>0</v>
      </c>
      <c r="AJ39" s="57">
        <v>0</v>
      </c>
      <c r="AK39" s="57">
        <v>0</v>
      </c>
      <c r="AL39" s="57">
        <v>0</v>
      </c>
      <c r="AM39" s="57">
        <v>0</v>
      </c>
      <c r="AN39" s="58">
        <v>0</v>
      </c>
      <c r="AP39" s="32">
        <v>2036</v>
      </c>
      <c r="AQ39" s="57">
        <v>8.8684878932321354E-5</v>
      </c>
      <c r="AR39" s="57">
        <v>8.4570349345725049E-7</v>
      </c>
      <c r="AS39" s="59">
        <v>2.7897168244361836E-6</v>
      </c>
      <c r="AT39" s="57">
        <v>-4.9808161344255808E-6</v>
      </c>
      <c r="AU39" s="57">
        <v>-5.0175595035506504E-6</v>
      </c>
      <c r="AV39" s="57">
        <v>-8.2679973747445956E-6</v>
      </c>
      <c r="AW39" s="57">
        <v>-2.3563798955406057E-5</v>
      </c>
      <c r="AX39" s="58">
        <v>5.4990269025001481E-6</v>
      </c>
    </row>
    <row r="40" spans="12:50" x14ac:dyDescent="0.35">
      <c r="L40" s="32">
        <v>2037</v>
      </c>
      <c r="M40" s="57">
        <v>-1.0069435239899116E-2</v>
      </c>
      <c r="N40" s="60">
        <v>-4.4340802689547543E-3</v>
      </c>
      <c r="O40" s="59">
        <v>-8.4980904349204467E-3</v>
      </c>
      <c r="P40" s="61">
        <v>-1.7589280343360159E-2</v>
      </c>
      <c r="Q40" s="57">
        <v>-4.98268397765389E-3</v>
      </c>
      <c r="R40" s="57">
        <v>-1.7325845019784514E-2</v>
      </c>
      <c r="S40" s="57">
        <v>-2.036797507736543E-2</v>
      </c>
      <c r="T40" s="58">
        <v>-7.2829038634346643E-3</v>
      </c>
      <c r="V40" s="32">
        <v>2037</v>
      </c>
      <c r="W40" s="57">
        <v>-1.0150679757632952E-2</v>
      </c>
      <c r="X40" s="60">
        <v>-4.4242584331691814E-3</v>
      </c>
      <c r="Y40" s="59">
        <v>-8.4907402654816888E-3</v>
      </c>
      <c r="Z40" s="61">
        <v>-1.7571785242967985E-2</v>
      </c>
      <c r="AA40" s="57">
        <v>-4.9664466052659062E-3</v>
      </c>
      <c r="AB40" s="57">
        <v>-1.7304896347588139E-2</v>
      </c>
      <c r="AC40" s="57">
        <v>-2.0329869050629834E-2</v>
      </c>
      <c r="AD40" s="58">
        <v>-7.2782537309314943E-3</v>
      </c>
      <c r="AF40" s="32">
        <v>2037</v>
      </c>
      <c r="AG40" s="57">
        <v>0</v>
      </c>
      <c r="AH40" s="60">
        <v>0</v>
      </c>
      <c r="AI40" s="59">
        <v>0</v>
      </c>
      <c r="AJ40" s="61">
        <v>0</v>
      </c>
      <c r="AK40" s="57">
        <v>0</v>
      </c>
      <c r="AL40" s="57">
        <v>0</v>
      </c>
      <c r="AM40" s="57">
        <v>0</v>
      </c>
      <c r="AN40" s="58">
        <v>0</v>
      </c>
      <c r="AP40" s="32">
        <v>2037</v>
      </c>
      <c r="AQ40" s="57">
        <v>7.8606000679659616E-5</v>
      </c>
      <c r="AR40" s="60">
        <v>-7.0535469767207815E-6</v>
      </c>
      <c r="AS40" s="59">
        <v>-4.6085098414083703E-6</v>
      </c>
      <c r="AT40" s="61">
        <v>-1.3463527418933197E-5</v>
      </c>
      <c r="AU40" s="57">
        <v>-1.305607938617559E-5</v>
      </c>
      <c r="AV40" s="57">
        <v>-1.6835428888195558E-5</v>
      </c>
      <c r="AW40" s="57">
        <v>-3.2716315315872713E-5</v>
      </c>
      <c r="AX40" s="58">
        <v>-2.2226266518377003E-6</v>
      </c>
    </row>
    <row r="41" spans="12:50" x14ac:dyDescent="0.35">
      <c r="L41" s="31">
        <v>2038</v>
      </c>
      <c r="M41" s="57">
        <v>-1.1075092333486025E-2</v>
      </c>
      <c r="N41" s="60">
        <v>-6.3556803215002455E-3</v>
      </c>
      <c r="O41" s="59">
        <v>-8.9372681703485668E-3</v>
      </c>
      <c r="P41" s="61">
        <v>-1.7685306064141426E-2</v>
      </c>
      <c r="Q41" s="57">
        <v>-5.8768135214374295E-3</v>
      </c>
      <c r="R41" s="57">
        <v>-1.7182274174882717E-2</v>
      </c>
      <c r="S41" s="57">
        <v>-2.027486653854027E-2</v>
      </c>
      <c r="T41" s="58">
        <v>-1.0571766229465096E-2</v>
      </c>
      <c r="V41" s="31">
        <v>2038</v>
      </c>
      <c r="W41" s="57">
        <v>-1.1147326622769627E-2</v>
      </c>
      <c r="X41" s="60">
        <v>-6.3412956356112549E-3</v>
      </c>
      <c r="Y41" s="59">
        <v>-8.9259189958764695E-3</v>
      </c>
      <c r="Z41" s="61">
        <v>-1.7663476603385853E-2</v>
      </c>
      <c r="AA41" s="57">
        <v>-5.8564351716430263E-3</v>
      </c>
      <c r="AB41" s="57">
        <v>-1.7157067446359586E-2</v>
      </c>
      <c r="AC41" s="57">
        <v>-2.0232685385866755E-2</v>
      </c>
      <c r="AD41" s="58">
        <v>-1.0562895181461252E-2</v>
      </c>
      <c r="AF41" s="31">
        <v>2038</v>
      </c>
      <c r="AG41" s="57">
        <v>0</v>
      </c>
      <c r="AH41" s="60">
        <v>0</v>
      </c>
      <c r="AI41" s="59">
        <v>0</v>
      </c>
      <c r="AJ41" s="61">
        <v>0</v>
      </c>
      <c r="AK41" s="57">
        <v>0</v>
      </c>
      <c r="AL41" s="57">
        <v>0</v>
      </c>
      <c r="AM41" s="57">
        <v>0</v>
      </c>
      <c r="AN41" s="58">
        <v>0</v>
      </c>
      <c r="AP41" s="31">
        <v>2038</v>
      </c>
      <c r="AQ41" s="57">
        <v>7.0655859477408711E-5</v>
      </c>
      <c r="AR41" s="60">
        <v>-1.1442136647166201E-5</v>
      </c>
      <c r="AS41" s="59">
        <v>-8.5351001026801043E-6</v>
      </c>
      <c r="AT41" s="61">
        <v>-1.7780747859186263E-5</v>
      </c>
      <c r="AU41" s="57">
        <v>-1.713604723319051E-5</v>
      </c>
      <c r="AV41" s="57">
        <v>-2.1131500785087631E-5</v>
      </c>
      <c r="AW41" s="57">
        <v>-3.6886086516640937E-5</v>
      </c>
      <c r="AX41" s="58">
        <v>-6.1861633747772871E-6</v>
      </c>
    </row>
    <row r="42" spans="12:50" x14ac:dyDescent="0.35">
      <c r="L42" s="32">
        <v>2039</v>
      </c>
      <c r="M42" s="57">
        <v>-9.0191516456337162E-3</v>
      </c>
      <c r="N42" s="60">
        <v>-4.9697492521423303E-3</v>
      </c>
      <c r="O42" s="59">
        <v>-6.0326745844816454E-3</v>
      </c>
      <c r="P42" s="61">
        <v>-1.0590177970848602E-2</v>
      </c>
      <c r="Q42" s="57">
        <v>-3.7805570573608005E-3</v>
      </c>
      <c r="R42" s="57">
        <v>-1.2433367152240749E-2</v>
      </c>
      <c r="S42" s="57">
        <v>-1.4592904089278491E-2</v>
      </c>
      <c r="T42" s="58">
        <v>-8.1975098512054867E-3</v>
      </c>
      <c r="V42" s="32">
        <v>2039</v>
      </c>
      <c r="W42" s="57">
        <v>-9.0881021785815808E-3</v>
      </c>
      <c r="X42" s="60">
        <v>-4.9563099195095717E-3</v>
      </c>
      <c r="Y42" s="59">
        <v>-6.022739968541857E-3</v>
      </c>
      <c r="Z42" s="61">
        <v>-1.0570068239451724E-2</v>
      </c>
      <c r="AA42" s="57">
        <v>-3.7618573794788723E-3</v>
      </c>
      <c r="AB42" s="57">
        <v>-1.2410080958626502E-2</v>
      </c>
      <c r="AC42" s="57">
        <v>-1.4553502661353135E-2</v>
      </c>
      <c r="AD42" s="58">
        <v>-8.1899124705145931E-3</v>
      </c>
      <c r="AF42" s="32">
        <v>2039</v>
      </c>
      <c r="AG42" s="57">
        <v>0</v>
      </c>
      <c r="AH42" s="60">
        <v>0</v>
      </c>
      <c r="AI42" s="59">
        <v>0</v>
      </c>
      <c r="AJ42" s="61">
        <v>0</v>
      </c>
      <c r="AK42" s="57">
        <v>0</v>
      </c>
      <c r="AL42" s="57">
        <v>0</v>
      </c>
      <c r="AM42" s="57">
        <v>0</v>
      </c>
      <c r="AN42" s="58">
        <v>0</v>
      </c>
      <c r="AP42" s="32">
        <v>2039</v>
      </c>
      <c r="AQ42" s="57">
        <v>6.8394904733759532E-5</v>
      </c>
      <c r="AR42" s="60">
        <v>-1.134543036940272E-5</v>
      </c>
      <c r="AS42" s="59">
        <v>-8.0202591433709003E-6</v>
      </c>
      <c r="AT42" s="61">
        <v>-1.7523210465109074E-5</v>
      </c>
      <c r="AU42" s="57">
        <v>-1.6503476916285287E-5</v>
      </c>
      <c r="AV42" s="57">
        <v>-2.0455606661196057E-5</v>
      </c>
      <c r="AW42" s="57">
        <v>-3.5695246839217987E-5</v>
      </c>
      <c r="AX42" s="58">
        <v>-5.7508912597592499E-6</v>
      </c>
    </row>
    <row r="43" spans="12:50" x14ac:dyDescent="0.35">
      <c r="L43" s="32">
        <v>2040</v>
      </c>
      <c r="M43" s="57">
        <v>-6.0636888606895312E-3</v>
      </c>
      <c r="N43" s="60">
        <v>-2.6698375142187869E-3</v>
      </c>
      <c r="O43" s="59">
        <v>-3.1713264260293528E-3</v>
      </c>
      <c r="P43" s="61">
        <v>-6.1265885415798804E-3</v>
      </c>
      <c r="Q43" s="57">
        <v>-4.5578030455606378E-4</v>
      </c>
      <c r="R43" s="57">
        <v>-7.7583116012093223E-3</v>
      </c>
      <c r="S43" s="57">
        <v>-9.1648590059770774E-3</v>
      </c>
      <c r="T43" s="58">
        <v>-5.1769275346376098E-3</v>
      </c>
      <c r="V43" s="32">
        <v>2040</v>
      </c>
      <c r="W43" s="57">
        <v>-6.1304642461827985E-3</v>
      </c>
      <c r="X43" s="60">
        <v>-2.6589469739065619E-3</v>
      </c>
      <c r="Y43" s="59">
        <v>-3.1643219947820045E-3</v>
      </c>
      <c r="Z43" s="61">
        <v>-6.1100964353196785E-3</v>
      </c>
      <c r="AA43" s="57">
        <v>-4.4047839903738062E-4</v>
      </c>
      <c r="AB43" s="57">
        <v>-7.7387945206659481E-3</v>
      </c>
      <c r="AC43" s="57">
        <v>-9.130229314689764E-3</v>
      </c>
      <c r="AD43" s="58">
        <v>-5.1722858438781882E-3</v>
      </c>
      <c r="AF43" s="32">
        <v>2040</v>
      </c>
      <c r="AG43" s="57">
        <v>0</v>
      </c>
      <c r="AH43" s="60">
        <v>0</v>
      </c>
      <c r="AI43" s="59">
        <v>0</v>
      </c>
      <c r="AJ43" s="61">
        <v>0</v>
      </c>
      <c r="AK43" s="57">
        <v>0</v>
      </c>
      <c r="AL43" s="57">
        <v>0</v>
      </c>
      <c r="AM43" s="57">
        <v>0</v>
      </c>
      <c r="AN43" s="58">
        <v>0</v>
      </c>
      <c r="AP43" s="32">
        <v>2040</v>
      </c>
      <c r="AQ43" s="57">
        <v>6.6814993250119414E-5</v>
      </c>
      <c r="AR43" s="60">
        <v>-9.6463762345733173E-6</v>
      </c>
      <c r="AS43" s="59">
        <v>-5.8948329066943472E-6</v>
      </c>
      <c r="AT43" s="61">
        <v>-1.4989481044391795E-5</v>
      </c>
      <c r="AU43" s="57">
        <v>-1.4087131125495311E-5</v>
      </c>
      <c r="AV43" s="57">
        <v>-1.7829505967736914E-5</v>
      </c>
      <c r="AW43" s="57">
        <v>-3.2395182517630516E-5</v>
      </c>
      <c r="AX43" s="58">
        <v>-3.553169977577042E-6</v>
      </c>
    </row>
    <row r="44" spans="12:50" x14ac:dyDescent="0.35">
      <c r="L44" s="32">
        <v>2041</v>
      </c>
      <c r="M44" s="57">
        <v>-4.261265224837496E-3</v>
      </c>
      <c r="N44" s="60">
        <v>-1.3835402705193456E-3</v>
      </c>
      <c r="O44" s="59">
        <v>-1.795689297896752E-3</v>
      </c>
      <c r="P44" s="61">
        <v>-4.8209158045582345E-3</v>
      </c>
      <c r="Q44" s="57">
        <v>-2.6552852053962628E-4</v>
      </c>
      <c r="R44" s="57">
        <v>-5.4957276470328775E-3</v>
      </c>
      <c r="S44" s="57">
        <v>-6.4880617616995817E-3</v>
      </c>
      <c r="T44" s="58">
        <v>-4.3485296869446577E-3</v>
      </c>
      <c r="V44" s="32">
        <v>2041</v>
      </c>
      <c r="W44" s="57">
        <v>-4.3284620143648755E-3</v>
      </c>
      <c r="X44" s="60">
        <v>-1.3747293808097361E-3</v>
      </c>
      <c r="Y44" s="59">
        <v>-1.7908691157716428E-3</v>
      </c>
      <c r="Z44" s="61">
        <v>-4.8072153196896394E-3</v>
      </c>
      <c r="AA44" s="57">
        <v>-2.5283310278922944E-4</v>
      </c>
      <c r="AB44" s="57">
        <v>-5.4791488367555985E-3</v>
      </c>
      <c r="AC44" s="57">
        <v>-6.4573591062577762E-3</v>
      </c>
      <c r="AD44" s="58">
        <v>-4.3459832656034258E-3</v>
      </c>
      <c r="AF44" s="32">
        <v>2041</v>
      </c>
      <c r="AG44" s="57">
        <v>0</v>
      </c>
      <c r="AH44" s="60">
        <v>0</v>
      </c>
      <c r="AI44" s="59">
        <v>0</v>
      </c>
      <c r="AJ44" s="61">
        <v>0</v>
      </c>
      <c r="AK44" s="57">
        <v>0</v>
      </c>
      <c r="AL44" s="57">
        <v>0</v>
      </c>
      <c r="AM44" s="57">
        <v>0</v>
      </c>
      <c r="AN44" s="58">
        <v>0</v>
      </c>
      <c r="AP44" s="32">
        <v>2041</v>
      </c>
      <c r="AQ44" s="57">
        <v>6.7191842363811816E-5</v>
      </c>
      <c r="AR44" s="60">
        <v>-7.9604930477428226E-6</v>
      </c>
      <c r="AS44" s="59">
        <v>-4.0940875229988904E-6</v>
      </c>
      <c r="AT44" s="61">
        <v>-1.2650645481171452E-5</v>
      </c>
      <c r="AU44" s="57">
        <v>-1.1881050063888843E-5</v>
      </c>
      <c r="AV44" s="57">
        <v>-1.5425045217010158E-5</v>
      </c>
      <c r="AW44" s="57">
        <v>-2.9167306940802717E-5</v>
      </c>
      <c r="AX44" s="58">
        <v>-1.7887920290560189E-6</v>
      </c>
    </row>
    <row r="45" spans="12:50" x14ac:dyDescent="0.35">
      <c r="L45" s="31">
        <v>2042</v>
      </c>
      <c r="M45" s="57">
        <v>-3.1490716996106505E-3</v>
      </c>
      <c r="N45" s="60">
        <v>-2.5712707602233431E-3</v>
      </c>
      <c r="O45" s="59">
        <v>-9.9875194314791305E-4</v>
      </c>
      <c r="P45" s="61">
        <v>-3.8058144690507056E-3</v>
      </c>
      <c r="Q45" s="57">
        <v>-1.5137072424403764E-3</v>
      </c>
      <c r="R45" s="57">
        <v>-4.1229200062137261E-3</v>
      </c>
      <c r="S45" s="57">
        <v>-4.8544808292027009E-3</v>
      </c>
      <c r="T45" s="58">
        <v>-3.3855490619141282E-3</v>
      </c>
      <c r="V45" s="31">
        <v>2042</v>
      </c>
      <c r="W45" s="57">
        <v>-3.2134817153779416E-3</v>
      </c>
      <c r="X45" s="60">
        <v>-2.5616949015992985E-3</v>
      </c>
      <c r="Y45" s="59">
        <v>-9.9323263254724736E-4</v>
      </c>
      <c r="Z45" s="61">
        <v>-3.7917065483202839E-3</v>
      </c>
      <c r="AA45" s="57">
        <v>-1.500620495057059E-3</v>
      </c>
      <c r="AB45" s="57">
        <v>-4.1060405851540693E-3</v>
      </c>
      <c r="AC45" s="57">
        <v>-4.8240102147604214E-3</v>
      </c>
      <c r="AD45" s="58">
        <v>-3.3822946572591439E-3</v>
      </c>
      <c r="AF45" s="31">
        <v>2042</v>
      </c>
      <c r="AG45" s="57">
        <v>0</v>
      </c>
      <c r="AH45" s="60">
        <v>0</v>
      </c>
      <c r="AI45" s="59">
        <v>0</v>
      </c>
      <c r="AJ45" s="61">
        <v>0</v>
      </c>
      <c r="AK45" s="57">
        <v>0</v>
      </c>
      <c r="AL45" s="57">
        <v>0</v>
      </c>
      <c r="AM45" s="57">
        <v>0</v>
      </c>
      <c r="AN45" s="58">
        <v>0</v>
      </c>
      <c r="AP45" s="31">
        <v>2042</v>
      </c>
      <c r="AQ45" s="57">
        <v>6.4514560137229893E-5</v>
      </c>
      <c r="AR45" s="60">
        <v>-8.895200617753396E-6</v>
      </c>
      <c r="AS45" s="59">
        <v>-4.9836115866286335E-6</v>
      </c>
      <c r="AT45" s="61">
        <v>-1.3318709281673335E-5</v>
      </c>
      <c r="AU45" s="57">
        <v>-1.2426620915162445E-5</v>
      </c>
      <c r="AV45" s="57">
        <v>-1.602789499055568E-5</v>
      </c>
      <c r="AW45" s="57">
        <v>-2.9350802368877105E-5</v>
      </c>
      <c r="AX45" s="58">
        <v>-2.6815063821628016E-6</v>
      </c>
    </row>
    <row r="46" spans="12:50" x14ac:dyDescent="0.35">
      <c r="L46" s="32">
        <v>2043</v>
      </c>
      <c r="M46" s="57">
        <v>-1.3646074719169121E-3</v>
      </c>
      <c r="N46" s="60">
        <v>-7.2557895848290865E-4</v>
      </c>
      <c r="O46" s="59">
        <v>-2.62327625866976E-4</v>
      </c>
      <c r="P46" s="61">
        <v>-1.8354053168759821E-3</v>
      </c>
      <c r="Q46" s="57">
        <v>-3.8170304619944417E-4</v>
      </c>
      <c r="R46" s="57">
        <v>-1.891059144404128E-3</v>
      </c>
      <c r="S46" s="57">
        <v>-2.2674477563098261E-3</v>
      </c>
      <c r="T46" s="58">
        <v>-1.5049757237973749E-3</v>
      </c>
      <c r="V46" s="32">
        <v>2043</v>
      </c>
      <c r="W46" s="57">
        <v>-1.4282550795114979E-3</v>
      </c>
      <c r="X46" s="60">
        <v>-7.1667724211743611E-4</v>
      </c>
      <c r="Y46" s="59">
        <v>-2.5747998631886482E-4</v>
      </c>
      <c r="Z46" s="61">
        <v>-1.8223829888862619E-3</v>
      </c>
      <c r="AA46" s="57">
        <v>-3.6961753486364213E-4</v>
      </c>
      <c r="AB46" s="57">
        <v>-1.8753744783617243E-3</v>
      </c>
      <c r="AC46" s="57">
        <v>-2.2387886977486282E-3</v>
      </c>
      <c r="AD46" s="58">
        <v>-1.5023928403016251E-3</v>
      </c>
      <c r="AF46" s="32">
        <v>2043</v>
      </c>
      <c r="AG46" s="57">
        <v>0</v>
      </c>
      <c r="AH46" s="60">
        <v>0</v>
      </c>
      <c r="AI46" s="59">
        <v>0</v>
      </c>
      <c r="AJ46" s="61">
        <v>0</v>
      </c>
      <c r="AK46" s="57">
        <v>0</v>
      </c>
      <c r="AL46" s="57">
        <v>0</v>
      </c>
      <c r="AM46" s="57">
        <v>0</v>
      </c>
      <c r="AN46" s="58">
        <v>0</v>
      </c>
      <c r="AP46" s="32">
        <v>2043</v>
      </c>
      <c r="AQ46" s="57">
        <v>6.3785382090841836E-5</v>
      </c>
      <c r="AR46" s="60">
        <v>-8.5794910384962009E-6</v>
      </c>
      <c r="AS46" s="59">
        <v>-4.6008361334060055E-6</v>
      </c>
      <c r="AT46" s="61">
        <v>-1.2653509338655944E-5</v>
      </c>
      <c r="AU46" s="57">
        <v>-1.1793009947802524E-5</v>
      </c>
      <c r="AV46" s="57">
        <v>-1.5294531603204931E-5</v>
      </c>
      <c r="AW46" s="57">
        <v>-2.8153279493903227E-5</v>
      </c>
      <c r="AX46" s="58">
        <v>-2.3135004895147304E-6</v>
      </c>
    </row>
    <row r="47" spans="12:50" x14ac:dyDescent="0.35">
      <c r="L47" s="32">
        <v>2044</v>
      </c>
      <c r="M47" s="57">
        <v>-5.0160171526070219E-4</v>
      </c>
      <c r="N47" s="60">
        <v>-1.0083812799233094E-4</v>
      </c>
      <c r="O47" s="57">
        <v>8.2750739498482773E-5</v>
      </c>
      <c r="P47" s="61">
        <v>-7.4985554246853603E-4</v>
      </c>
      <c r="Q47" s="57">
        <v>-1.6374828259591023E-4</v>
      </c>
      <c r="R47" s="57">
        <v>-7.7927679948786022E-4</v>
      </c>
      <c r="S47" s="57">
        <v>-9.6098847475489801E-4</v>
      </c>
      <c r="T47" s="58">
        <v>-5.9028096315816292E-4</v>
      </c>
      <c r="V47" s="32">
        <v>2044</v>
      </c>
      <c r="W47" s="57">
        <v>-5.7014165318092225E-4</v>
      </c>
      <c r="X47" s="60">
        <v>-9.8957122678822174E-5</v>
      </c>
      <c r="Y47" s="57">
        <v>8.0729144511515472E-5</v>
      </c>
      <c r="Z47" s="61">
        <v>-7.449369009279172E-4</v>
      </c>
      <c r="AA47" s="57">
        <v>-1.5928450839564068E-4</v>
      </c>
      <c r="AB47" s="57">
        <v>-7.7189438019975576E-4</v>
      </c>
      <c r="AC47" s="57">
        <v>-9.4205702521932277E-4</v>
      </c>
      <c r="AD47" s="58">
        <v>-5.9462112138064516E-4</v>
      </c>
      <c r="AF47" s="32">
        <v>2044</v>
      </c>
      <c r="AG47" s="57">
        <v>0</v>
      </c>
      <c r="AH47" s="60">
        <v>0</v>
      </c>
      <c r="AI47" s="57">
        <v>0</v>
      </c>
      <c r="AJ47" s="61">
        <v>0</v>
      </c>
      <c r="AK47" s="57">
        <v>0</v>
      </c>
      <c r="AL47" s="57">
        <v>0</v>
      </c>
      <c r="AM47" s="57">
        <v>0</v>
      </c>
      <c r="AN47" s="58">
        <v>0</v>
      </c>
      <c r="AP47" s="32">
        <v>2044</v>
      </c>
      <c r="AQ47" s="57">
        <v>6.8594712081981868E-5</v>
      </c>
      <c r="AR47" s="60">
        <v>-1.7571761894430438E-6</v>
      </c>
      <c r="AS47" s="57">
        <v>2.1025296259580273E-6</v>
      </c>
      <c r="AT47" s="61">
        <v>-4.7823799547153101E-6</v>
      </c>
      <c r="AU47" s="57">
        <v>-4.3566328846722513E-6</v>
      </c>
      <c r="AV47" s="57">
        <v>-7.2362600762598817E-6</v>
      </c>
      <c r="AW47" s="57">
        <v>-1.8734320019531125E-5</v>
      </c>
      <c r="AX47" s="58">
        <v>4.4327914645592159E-6</v>
      </c>
    </row>
    <row r="48" spans="12:50" x14ac:dyDescent="0.35">
      <c r="L48" s="32">
        <v>2045</v>
      </c>
      <c r="M48" s="57">
        <v>-3.0996565317920055E-4</v>
      </c>
      <c r="N48" s="57">
        <v>-6.3048515879238209E-6</v>
      </c>
      <c r="O48" s="62">
        <v>2.1148479085297822E-5</v>
      </c>
      <c r="P48" s="57">
        <v>-4.9332203289764731E-4</v>
      </c>
      <c r="Q48" s="57">
        <v>-4.6200860177525449E-4</v>
      </c>
      <c r="R48" s="57">
        <v>-5.1235499062762813E-4</v>
      </c>
      <c r="S48" s="57">
        <v>-6.2893380922313114E-4</v>
      </c>
      <c r="T48" s="58">
        <v>-3.8957561363117676E-4</v>
      </c>
      <c r="V48" s="32">
        <v>2045</v>
      </c>
      <c r="W48" s="57">
        <v>-3.7661732599181263E-4</v>
      </c>
      <c r="X48" s="57">
        <v>-3.0166946368703762E-6</v>
      </c>
      <c r="Y48" s="62">
        <v>2.0545589699549893E-5</v>
      </c>
      <c r="Z48" s="57">
        <v>-4.8701072998025285E-4</v>
      </c>
      <c r="AA48" s="57">
        <v>-4.5622279789969689E-4</v>
      </c>
      <c r="AB48" s="57">
        <v>-5.0364377890665946E-4</v>
      </c>
      <c r="AC48" s="57">
        <v>-6.0887474424109467E-4</v>
      </c>
      <c r="AD48" s="58">
        <v>-3.9243823265722177E-4</v>
      </c>
      <c r="AF48" s="32">
        <v>2045</v>
      </c>
      <c r="AG48" s="57">
        <v>0</v>
      </c>
      <c r="AH48" s="57">
        <v>0</v>
      </c>
      <c r="AI48" s="62">
        <v>0</v>
      </c>
      <c r="AJ48" s="57">
        <v>0</v>
      </c>
      <c r="AK48" s="57">
        <v>0</v>
      </c>
      <c r="AL48" s="57">
        <v>0</v>
      </c>
      <c r="AM48" s="57">
        <v>0</v>
      </c>
      <c r="AN48" s="58">
        <v>0</v>
      </c>
      <c r="AP48" s="32">
        <v>2045</v>
      </c>
      <c r="AQ48" s="57">
        <v>6.669145208992866E-5</v>
      </c>
      <c r="AR48" s="57">
        <v>-3.2041064367271943E-6</v>
      </c>
      <c r="AS48" s="62">
        <v>6.5820712080721933E-7</v>
      </c>
      <c r="AT48" s="57">
        <v>-6.2216770584377912E-6</v>
      </c>
      <c r="AU48" s="57">
        <v>-5.7015101651014533E-6</v>
      </c>
      <c r="AV48" s="57">
        <v>-8.6155112396513189E-6</v>
      </c>
      <c r="AW48" s="57">
        <v>-1.9931608070455908E-5</v>
      </c>
      <c r="AX48" s="58">
        <v>2.9248838302464719E-6</v>
      </c>
    </row>
    <row r="49" spans="2:52" x14ac:dyDescent="0.35">
      <c r="L49" s="31">
        <v>2046</v>
      </c>
      <c r="M49" s="57">
        <v>-9.0698561094892938E-7</v>
      </c>
      <c r="N49" s="57">
        <v>8.6930326760992216E-5</v>
      </c>
      <c r="O49" s="57">
        <v>1.3270699821488208E-5</v>
      </c>
      <c r="P49" s="57">
        <v>-9.5567599061152642E-5</v>
      </c>
      <c r="Q49" s="57">
        <v>-8.9362008392934733E-5</v>
      </c>
      <c r="R49" s="57">
        <v>-1.016205144231952E-4</v>
      </c>
      <c r="S49" s="57">
        <v>-1.3504674055886401E-4</v>
      </c>
      <c r="T49" s="58">
        <v>-6.6664883998424074E-5</v>
      </c>
      <c r="V49" s="31">
        <v>2046</v>
      </c>
      <c r="W49" s="57">
        <v>-7.0854250183938206E-5</v>
      </c>
      <c r="X49" s="57">
        <v>8.5847233928681987E-5</v>
      </c>
      <c r="Y49" s="57">
        <v>8.3940595636544657E-6</v>
      </c>
      <c r="Z49" s="57">
        <v>-9.4201007069472098E-5</v>
      </c>
      <c r="AA49" s="57">
        <v>-8.8239725127725599E-5</v>
      </c>
      <c r="AB49" s="57">
        <v>-9.7969643278683627E-5</v>
      </c>
      <c r="AC49" s="57">
        <v>-1.2083511218274889E-4</v>
      </c>
      <c r="AD49" s="58">
        <v>-7.3797233178130028E-5</v>
      </c>
      <c r="AF49" s="31">
        <v>2046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0</v>
      </c>
      <c r="AM49" s="57">
        <v>0</v>
      </c>
      <c r="AN49" s="58">
        <v>0</v>
      </c>
      <c r="AP49" s="31">
        <v>2046</v>
      </c>
      <c r="AQ49" s="57">
        <v>6.9952015093299735E-5</v>
      </c>
      <c r="AR49" s="57">
        <v>1.1001177180336441E-6</v>
      </c>
      <c r="AS49" s="57">
        <v>4.885475377802706E-6</v>
      </c>
      <c r="AT49" s="57">
        <v>-1.35073494178517E-6</v>
      </c>
      <c r="AU49" s="57">
        <v>-1.1073732905098055E-6</v>
      </c>
      <c r="AV49" s="57">
        <v>-3.6336594104735553E-6</v>
      </c>
      <c r="AW49" s="57">
        <v>-1.4187569409629397E-5</v>
      </c>
      <c r="AX49" s="58">
        <v>7.1423549798943498E-6</v>
      </c>
    </row>
    <row r="50" spans="2:52" x14ac:dyDescent="0.35">
      <c r="L50" s="32">
        <v>2047</v>
      </c>
      <c r="M50" s="33">
        <v>6.0179228235757165E-5</v>
      </c>
      <c r="N50" s="33">
        <v>-8.5984596176480466E-6</v>
      </c>
      <c r="O50" s="33">
        <v>-4.6489629904611363E-6</v>
      </c>
      <c r="P50" s="33">
        <v>-1.1998988006300948E-5</v>
      </c>
      <c r="Q50" s="33">
        <v>-1.1149693408207817E-5</v>
      </c>
      <c r="R50" s="33">
        <v>-1.4402810724400972E-5</v>
      </c>
      <c r="S50" s="33">
        <v>-2.6187653829112811E-5</v>
      </c>
      <c r="T50" s="34">
        <v>-2.3174878284182299E-6</v>
      </c>
      <c r="V50" s="32">
        <v>2047</v>
      </c>
      <c r="W50" s="33">
        <v>-3.1048226478702645E-7</v>
      </c>
      <c r="X50" s="33">
        <v>-3.9252949257662095E-7</v>
      </c>
      <c r="Y50" s="33">
        <v>-3.4430842343891044E-7</v>
      </c>
      <c r="Z50" s="33">
        <v>-4.6305126544243791E-7</v>
      </c>
      <c r="AA50" s="33">
        <v>-4.3411021921624382E-7</v>
      </c>
      <c r="AB50" s="33">
        <v>-4.9347421182677209E-7</v>
      </c>
      <c r="AC50" s="33">
        <v>-6.6169262313842125E-7</v>
      </c>
      <c r="AD50" s="34">
        <v>-3.1957534429860601E-7</v>
      </c>
      <c r="AF50" s="32">
        <v>2047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4">
        <v>0</v>
      </c>
      <c r="AP50" s="32">
        <v>2047</v>
      </c>
      <c r="AQ50" s="33">
        <v>6.048975677908075E-5</v>
      </c>
      <c r="AR50" s="33">
        <v>-8.2058283883412741E-6</v>
      </c>
      <c r="AS50" s="33">
        <v>-4.3045588901113874E-6</v>
      </c>
      <c r="AT50" s="33">
        <v>-1.1535823417285762E-5</v>
      </c>
      <c r="AU50" s="33">
        <v>-1.0715475693534593E-5</v>
      </c>
      <c r="AV50" s="33">
        <v>-1.3909218923524591E-5</v>
      </c>
      <c r="AW50" s="33">
        <v>-2.5525820561256296E-5</v>
      </c>
      <c r="AX50" s="34">
        <v>-1.9978190475278268E-6</v>
      </c>
    </row>
    <row r="51" spans="2:52" x14ac:dyDescent="0.35">
      <c r="L51" s="32">
        <v>2048</v>
      </c>
      <c r="M51" s="33">
        <v>9.0474898557069139E-5</v>
      </c>
      <c r="N51" s="33">
        <v>2.4235622463786299E-5</v>
      </c>
      <c r="O51" s="33">
        <v>2.7614325053715305E-5</v>
      </c>
      <c r="P51" s="33">
        <v>2.4348116552497245E-5</v>
      </c>
      <c r="Q51" s="33">
        <v>2.3162796898956728E-5</v>
      </c>
      <c r="R51" s="33">
        <v>2.2458389658197575E-5</v>
      </c>
      <c r="S51" s="33">
        <v>1.5180320899199629E-5</v>
      </c>
      <c r="T51" s="34">
        <v>2.9842720885797647E-5</v>
      </c>
      <c r="V51" s="32">
        <v>2048</v>
      </c>
      <c r="W51" s="33">
        <v>9.6402240412629681E-8</v>
      </c>
      <c r="X51" s="33">
        <v>7.3953957846484286E-8</v>
      </c>
      <c r="Y51" s="33">
        <v>9.0738931701750403E-8</v>
      </c>
      <c r="Z51" s="33">
        <v>6.9424042292709487E-8</v>
      </c>
      <c r="AA51" s="33">
        <v>6.6709612278614827E-8</v>
      </c>
      <c r="AB51" s="33">
        <v>5.98914828842112E-8</v>
      </c>
      <c r="AC51" s="33">
        <v>1.9839361709017567E-8</v>
      </c>
      <c r="AD51" s="34">
        <v>1.0085057899900107E-7</v>
      </c>
      <c r="AF51" s="32">
        <v>2048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4">
        <v>0</v>
      </c>
      <c r="AP51" s="32">
        <v>2048</v>
      </c>
      <c r="AQ51" s="33">
        <v>9.03784579320277E-5</v>
      </c>
      <c r="AR51" s="33">
        <v>2.4161650298060167E-5</v>
      </c>
      <c r="AS51" s="33">
        <v>2.7523566316522974E-5</v>
      </c>
      <c r="AT51" s="33">
        <v>2.4278672822175551E-5</v>
      </c>
      <c r="AU51" s="33">
        <v>2.3096068930916758E-5</v>
      </c>
      <c r="AV51" s="33">
        <v>2.2398479406993133E-5</v>
      </c>
      <c r="AW51" s="33">
        <v>1.5160464447605548E-5</v>
      </c>
      <c r="AX51" s="34">
        <v>2.9741849792319641E-5</v>
      </c>
    </row>
    <row r="52" spans="2:52" x14ac:dyDescent="0.35">
      <c r="L52" s="32">
        <v>2049</v>
      </c>
      <c r="M52" s="33">
        <v>8.472062887010523E-5</v>
      </c>
      <c r="N52" s="33">
        <v>1.8082371300076616E-5</v>
      </c>
      <c r="O52" s="33">
        <v>2.1504524762017141E-5</v>
      </c>
      <c r="P52" s="33">
        <v>1.7593357862777381E-5</v>
      </c>
      <c r="Q52" s="33">
        <v>1.6792740552995511E-5</v>
      </c>
      <c r="R52" s="33">
        <v>1.5656722298862391E-5</v>
      </c>
      <c r="S52" s="33">
        <v>7.7406192398044027E-6</v>
      </c>
      <c r="T52" s="34">
        <v>2.3711994744157749E-5</v>
      </c>
      <c r="V52" s="32">
        <v>2049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4">
        <v>0</v>
      </c>
      <c r="AF52" s="32">
        <v>2049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4">
        <v>0</v>
      </c>
      <c r="AP52" s="32">
        <v>2049</v>
      </c>
      <c r="AQ52" s="33">
        <v>8.472062887010523E-5</v>
      </c>
      <c r="AR52" s="33">
        <v>1.8082371300076616E-5</v>
      </c>
      <c r="AS52" s="33">
        <v>2.1504524762017141E-5</v>
      </c>
      <c r="AT52" s="33">
        <v>1.7593357862777381E-5</v>
      </c>
      <c r="AU52" s="33">
        <v>1.6792740552995511E-5</v>
      </c>
      <c r="AV52" s="33">
        <v>1.5656722298862391E-5</v>
      </c>
      <c r="AW52" s="33">
        <v>7.7406192398044027E-6</v>
      </c>
      <c r="AX52" s="34">
        <v>2.3711994744157749E-5</v>
      </c>
    </row>
    <row r="53" spans="2:52" x14ac:dyDescent="0.35">
      <c r="L53" s="32">
        <v>2050</v>
      </c>
      <c r="M53" s="33">
        <v>6.7367069383594824E-5</v>
      </c>
      <c r="N53" s="33">
        <v>4.6948301779536905E-7</v>
      </c>
      <c r="O53" s="33">
        <v>4.0875494742298457E-6</v>
      </c>
      <c r="P53" s="33">
        <v>-1.8145538031033581E-6</v>
      </c>
      <c r="Q53" s="33">
        <v>-1.5374320871952563E-6</v>
      </c>
      <c r="R53" s="33">
        <v>-3.9766970622023834E-6</v>
      </c>
      <c r="S53" s="33">
        <v>-1.4112343796557347E-5</v>
      </c>
      <c r="T53" s="34">
        <v>6.4018193168813298E-6</v>
      </c>
      <c r="V53" s="32">
        <v>2050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4">
        <v>0</v>
      </c>
      <c r="AF53" s="32">
        <v>2050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4">
        <v>0</v>
      </c>
      <c r="AP53" s="32">
        <v>2050</v>
      </c>
      <c r="AQ53" s="33">
        <v>6.7367069383594824E-5</v>
      </c>
      <c r="AR53" s="33">
        <v>4.6948301779536905E-7</v>
      </c>
      <c r="AS53" s="33">
        <v>4.0875494742298457E-6</v>
      </c>
      <c r="AT53" s="33">
        <v>-1.8145538031033581E-6</v>
      </c>
      <c r="AU53" s="33">
        <v>-1.5374320871952563E-6</v>
      </c>
      <c r="AV53" s="33">
        <v>-3.9766970622023834E-6</v>
      </c>
      <c r="AW53" s="33">
        <v>-1.4112343796557347E-5</v>
      </c>
      <c r="AX53" s="34">
        <v>6.4018193168813298E-6</v>
      </c>
    </row>
    <row r="54" spans="2:52" x14ac:dyDescent="0.35">
      <c r="L54" s="32">
        <v>2051</v>
      </c>
      <c r="M54" s="33">
        <v>6.6725213600182798E-5</v>
      </c>
      <c r="N54" s="33">
        <v>5.0129861706160739E-7</v>
      </c>
      <c r="O54" s="33">
        <v>4.0794734585958281E-6</v>
      </c>
      <c r="P54" s="33">
        <v>-1.7308554891570793E-6</v>
      </c>
      <c r="Q54" s="33">
        <v>-1.4576949440847642E-6</v>
      </c>
      <c r="R54" s="33">
        <v>-3.8683341808676275E-6</v>
      </c>
      <c r="S54" s="33">
        <v>-1.3901538791438739E-5</v>
      </c>
      <c r="T54" s="34">
        <v>6.4085952022896464E-6</v>
      </c>
      <c r="V54" s="32">
        <v>2051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4">
        <v>0</v>
      </c>
      <c r="AF54" s="32">
        <v>2051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4">
        <v>0</v>
      </c>
      <c r="AP54" s="32">
        <v>2051</v>
      </c>
      <c r="AQ54" s="33">
        <v>6.6725213600182798E-5</v>
      </c>
      <c r="AR54" s="33">
        <v>5.0129861706160739E-7</v>
      </c>
      <c r="AS54" s="33">
        <v>4.0794734585958281E-6</v>
      </c>
      <c r="AT54" s="33">
        <v>-1.7308554891570793E-6</v>
      </c>
      <c r="AU54" s="33">
        <v>-1.4576949440847642E-6</v>
      </c>
      <c r="AV54" s="33">
        <v>-3.8683341808676275E-6</v>
      </c>
      <c r="AW54" s="33">
        <v>-1.3901538791438739E-5</v>
      </c>
      <c r="AX54" s="34">
        <v>6.4085952022896464E-6</v>
      </c>
    </row>
    <row r="55" spans="2:52" x14ac:dyDescent="0.35">
      <c r="L55" s="32">
        <v>2052</v>
      </c>
      <c r="M55" s="33">
        <v>6.6085234037061014E-5</v>
      </c>
      <c r="N55" s="33">
        <v>5.3256362186893114E-7</v>
      </c>
      <c r="O55" s="33">
        <v>4.0712355737770878E-6</v>
      </c>
      <c r="P55" s="33">
        <v>-1.6484957007234513E-6</v>
      </c>
      <c r="Q55" s="33">
        <v>-1.379187078431876E-6</v>
      </c>
      <c r="R55" s="33">
        <v>-3.7615840718929761E-6</v>
      </c>
      <c r="S55" s="33">
        <v>-1.3693295905614633E-5</v>
      </c>
      <c r="T55" s="34">
        <v>6.414726065440135E-6</v>
      </c>
      <c r="V55" s="32">
        <v>2052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4">
        <v>0</v>
      </c>
      <c r="AF55" s="32">
        <v>2052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4">
        <v>0</v>
      </c>
      <c r="AP55" s="32">
        <v>2052</v>
      </c>
      <c r="AQ55" s="33">
        <v>6.6085234037061014E-5</v>
      </c>
      <c r="AR55" s="33">
        <v>5.3256362186893114E-7</v>
      </c>
      <c r="AS55" s="33">
        <v>4.0712355737770878E-6</v>
      </c>
      <c r="AT55" s="33">
        <v>-1.6484957007234513E-6</v>
      </c>
      <c r="AU55" s="33">
        <v>-1.379187078431876E-6</v>
      </c>
      <c r="AV55" s="33">
        <v>-3.7615840718929761E-6</v>
      </c>
      <c r="AW55" s="33">
        <v>-1.3693295905614633E-5</v>
      </c>
      <c r="AX55" s="34">
        <v>6.414726065440135E-6</v>
      </c>
    </row>
    <row r="56" spans="2:52" x14ac:dyDescent="0.35">
      <c r="L56" s="32">
        <v>2053</v>
      </c>
      <c r="M56" s="33">
        <v>6.5447275476193667E-5</v>
      </c>
      <c r="N56" s="33">
        <v>5.6328294384400124E-7</v>
      </c>
      <c r="O56" s="33">
        <v>4.0628359232464106E-6</v>
      </c>
      <c r="P56" s="33">
        <v>-1.5674625789552366E-6</v>
      </c>
      <c r="Q56" s="33">
        <v>-1.3018994707847398E-6</v>
      </c>
      <c r="R56" s="33">
        <v>-3.6564318880438762E-6</v>
      </c>
      <c r="S56" s="33">
        <v>-1.3487592807726045E-5</v>
      </c>
      <c r="T56" s="34">
        <v>6.4202174085981056E-6</v>
      </c>
      <c r="V56" s="32">
        <v>2053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4">
        <v>0</v>
      </c>
      <c r="AF56" s="32">
        <v>2053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4">
        <v>0</v>
      </c>
      <c r="AP56" s="32">
        <v>2053</v>
      </c>
      <c r="AQ56" s="33">
        <v>6.5447275476193667E-5</v>
      </c>
      <c r="AR56" s="33">
        <v>5.6328294384400124E-7</v>
      </c>
      <c r="AS56" s="33">
        <v>4.0628359232464106E-6</v>
      </c>
      <c r="AT56" s="33">
        <v>-1.5674625789552366E-6</v>
      </c>
      <c r="AU56" s="33">
        <v>-1.3018994707847398E-6</v>
      </c>
      <c r="AV56" s="33">
        <v>-3.6564318880438762E-6</v>
      </c>
      <c r="AW56" s="33">
        <v>-1.3487592807726045E-5</v>
      </c>
      <c r="AX56" s="34">
        <v>6.4202174085981056E-6</v>
      </c>
    </row>
    <row r="57" spans="2:52" x14ac:dyDescent="0.35">
      <c r="B57" s="35"/>
      <c r="C57" s="35"/>
      <c r="D57" s="35"/>
      <c r="E57" s="35"/>
      <c r="F57" s="35"/>
      <c r="G57" s="35"/>
      <c r="H57" s="35"/>
      <c r="I57" s="35"/>
      <c r="L57" s="32">
        <v>2054</v>
      </c>
      <c r="M57" s="33">
        <v>6.4811475874559932E-5</v>
      </c>
      <c r="N57" s="33">
        <v>5.9346145420136054E-7</v>
      </c>
      <c r="O57" s="33">
        <v>4.0542747050675843E-6</v>
      </c>
      <c r="P57" s="33">
        <v>-1.487744227368637E-6</v>
      </c>
      <c r="Q57" s="33">
        <v>-1.2258230055461894E-6</v>
      </c>
      <c r="R57" s="33">
        <v>-3.5528627726488793E-6</v>
      </c>
      <c r="S57" s="33">
        <v>-1.3284407175295776E-5</v>
      </c>
      <c r="T57" s="34">
        <v>6.4250748197380858E-6</v>
      </c>
      <c r="U57" s="36"/>
      <c r="V57" s="32">
        <v>2054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4">
        <v>0</v>
      </c>
      <c r="AE57" s="35"/>
      <c r="AF57" s="32">
        <v>2054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4">
        <v>0</v>
      </c>
      <c r="AO57" s="35"/>
      <c r="AP57" s="32">
        <v>2054</v>
      </c>
      <c r="AQ57" s="33">
        <v>6.4811475874559932E-5</v>
      </c>
      <c r="AR57" s="33">
        <v>5.9346145420136054E-7</v>
      </c>
      <c r="AS57" s="33">
        <v>4.0542747050675843E-6</v>
      </c>
      <c r="AT57" s="33">
        <v>-1.487744227368637E-6</v>
      </c>
      <c r="AU57" s="33">
        <v>-1.2258230055461894E-6</v>
      </c>
      <c r="AV57" s="33">
        <v>-3.5528627726488793E-6</v>
      </c>
      <c r="AW57" s="33">
        <v>-1.3284407175295776E-5</v>
      </c>
      <c r="AX57" s="34">
        <v>6.4250748197380858E-6</v>
      </c>
      <c r="AY57" s="35"/>
      <c r="AZ57" s="35"/>
    </row>
    <row r="58" spans="2:52" x14ac:dyDescent="0.35">
      <c r="B58" s="35"/>
      <c r="C58" s="35"/>
      <c r="D58" s="35"/>
      <c r="E58" s="35"/>
      <c r="F58" s="35"/>
      <c r="G58" s="35"/>
      <c r="H58" s="35"/>
      <c r="I58" s="35"/>
      <c r="L58" s="32">
        <v>2055</v>
      </c>
      <c r="M58" s="33">
        <v>6.41779666341602E-5</v>
      </c>
      <c r="N58" s="33">
        <v>6.2310398640796905E-7</v>
      </c>
      <c r="O58" s="33">
        <v>4.0455522090088181E-6</v>
      </c>
      <c r="P58" s="33">
        <v>-1.4093287104000041E-6</v>
      </c>
      <c r="Q58" s="33">
        <v>-1.1509484748595256E-6</v>
      </c>
      <c r="R58" s="33">
        <v>-3.4508618597106633E-6</v>
      </c>
      <c r="S58" s="33">
        <v>-1.3083716702055881E-5</v>
      </c>
      <c r="T58" s="34">
        <v>6.4293039705454191E-6</v>
      </c>
      <c r="U58" s="36"/>
      <c r="V58" s="32">
        <v>2055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4">
        <v>0</v>
      </c>
      <c r="AE58" s="35"/>
      <c r="AF58" s="32">
        <v>2055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4">
        <v>0</v>
      </c>
      <c r="AO58" s="35"/>
      <c r="AP58" s="32">
        <v>2055</v>
      </c>
      <c r="AQ58" s="33">
        <v>6.41779666341602E-5</v>
      </c>
      <c r="AR58" s="33">
        <v>6.2310398640796905E-7</v>
      </c>
      <c r="AS58" s="33">
        <v>4.0455522090088181E-6</v>
      </c>
      <c r="AT58" s="33">
        <v>-1.4093287104000041E-6</v>
      </c>
      <c r="AU58" s="33">
        <v>-1.1509484748595256E-6</v>
      </c>
      <c r="AV58" s="33">
        <v>-3.4508618597106633E-6</v>
      </c>
      <c r="AW58" s="33">
        <v>-1.3083716702055881E-5</v>
      </c>
      <c r="AX58" s="34">
        <v>6.4293039705454191E-6</v>
      </c>
      <c r="AY58" s="35"/>
      <c r="AZ58" s="35"/>
    </row>
    <row r="59" spans="2:52" x14ac:dyDescent="0.35">
      <c r="L59" s="37" t="str">
        <f>"Average ("&amp;$C$7&amp;" - "&amp;$C$8&amp;")"</f>
        <v>Average (2011 - 2046)</v>
      </c>
      <c r="M59" s="38">
        <f>AVERAGEIFS(M14:M58,$L$14:$L$58,"&gt;="&amp;$C$7,$L$14:$L$58,"&lt;="&amp;$C$8)</f>
        <v>2.0899672835712965E-2</v>
      </c>
      <c r="N59" s="38">
        <f t="shared" ref="N59:T59" si="20">AVERAGEIFS(N14:N58,$L$14:$L$58,"&gt;="&amp;$C$7,$L$14:$L$58,"&lt;="&amp;$C$8)</f>
        <v>3.2807033513960498E-2</v>
      </c>
      <c r="O59" s="38">
        <f t="shared" si="20"/>
        <v>2.0307133494234082E-2</v>
      </c>
      <c r="P59" s="38">
        <f t="shared" si="20"/>
        <v>1.2349956204924704E-2</v>
      </c>
      <c r="Q59" s="38">
        <f t="shared" si="20"/>
        <v>2.0680128811812248E-2</v>
      </c>
      <c r="R59" s="38">
        <f t="shared" si="20"/>
        <v>3.858700686295877E-3</v>
      </c>
      <c r="S59" s="38">
        <f t="shared" si="20"/>
        <v>9.7093862434214639E-3</v>
      </c>
      <c r="T59" s="38">
        <f t="shared" si="20"/>
        <v>2.4195537611713992E-2</v>
      </c>
      <c r="V59" s="37" t="str">
        <f>"Average ("&amp;$C$7&amp;" - "&amp;$C$8&amp;")"</f>
        <v>Average (2011 - 2046)</v>
      </c>
      <c r="W59" s="38">
        <f t="shared" ref="W59:AD59" si="21">AVERAGEIFS(W14:W58,$V$14:$V$58,"&gt;="&amp;$C$7,$V$14:$V$58,"&lt;="&amp;$C$8)</f>
        <v>2.067350007713261E-2</v>
      </c>
      <c r="X59" s="38">
        <f t="shared" si="21"/>
        <v>3.2866102309022788E-2</v>
      </c>
      <c r="Y59" s="38">
        <f t="shared" si="21"/>
        <v>2.0421095750311379E-2</v>
      </c>
      <c r="Z59" s="38">
        <f t="shared" si="21"/>
        <v>1.2326240760833483E-2</v>
      </c>
      <c r="AA59" s="38">
        <f t="shared" si="21"/>
        <v>2.0889351348136652E-2</v>
      </c>
      <c r="AB59" s="38">
        <f t="shared" si="21"/>
        <v>4.3764533183058597E-3</v>
      </c>
      <c r="AC59" s="38">
        <f t="shared" si="21"/>
        <v>9.1098178210287737E-3</v>
      </c>
      <c r="AD59" s="38">
        <f t="shared" si="21"/>
        <v>2.4367551515503901E-2</v>
      </c>
      <c r="AF59" s="37" t="str">
        <f>"Average ("&amp;$C$7&amp;" - "&amp;$C$8&amp;")"</f>
        <v>Average (2011 - 2046)</v>
      </c>
      <c r="AG59" s="38">
        <f t="shared" ref="AG59:AN59" si="22">AVERAGEIFS(AG14:AG58,$AF$14:$AF$58,"&gt;="&amp;$C$7,$AF$14:$AF$58,"&lt;="&amp;$C$8)</f>
        <v>1.2199749656556359E-4</v>
      </c>
      <c r="AH59" s="38">
        <f t="shared" si="22"/>
        <v>-7.5231725117656957E-5</v>
      </c>
      <c r="AI59" s="38">
        <f t="shared" si="22"/>
        <v>-1.208116359037602E-4</v>
      </c>
      <c r="AJ59" s="38">
        <f t="shared" si="22"/>
        <v>6.3763757417956146E-5</v>
      </c>
      <c r="AK59" s="38">
        <f t="shared" si="22"/>
        <v>-1.8703435731369974E-4</v>
      </c>
      <c r="AL59" s="38">
        <f t="shared" si="22"/>
        <v>-3.5519107521795695E-4</v>
      </c>
      <c r="AM59" s="38">
        <f t="shared" si="22"/>
        <v>2.8403344814041204E-4</v>
      </c>
      <c r="AN59" s="38">
        <f t="shared" si="22"/>
        <v>-1.6772083514702952E-4</v>
      </c>
      <c r="AP59" s="37" t="str">
        <f>"Average ("&amp;$C$7&amp;" - "&amp;$C$8&amp;")"</f>
        <v>Average (2011 - 2046)</v>
      </c>
      <c r="AQ59" s="38">
        <f t="shared" ref="AQ59:AX59" si="23">AVERAGEIFS(AQ14:AQ58,$AP$14:$AP$58,"&gt;="&amp;$C$7,$AP$14:$AP$58,"&lt;="&amp;$C$8)</f>
        <v>1.0772970149937795E-4</v>
      </c>
      <c r="AR59" s="38">
        <f t="shared" si="23"/>
        <v>9.9259614402331172E-6</v>
      </c>
      <c r="AS59" s="38">
        <f t="shared" si="23"/>
        <v>1.1392427822899522E-5</v>
      </c>
      <c r="AT59" s="38">
        <f t="shared" si="23"/>
        <v>8.1803841336504218E-6</v>
      </c>
      <c r="AU59" s="38">
        <f t="shared" si="23"/>
        <v>7.4248683417932337E-6</v>
      </c>
      <c r="AV59" s="38">
        <f t="shared" si="23"/>
        <v>6.3801914077695381E-6</v>
      </c>
      <c r="AW59" s="38">
        <f t="shared" si="23"/>
        <v>1.2467999856466715E-6</v>
      </c>
      <c r="AX59" s="38">
        <f t="shared" si="23"/>
        <v>1.3370156588051371E-5</v>
      </c>
    </row>
    <row r="60" spans="2:52" x14ac:dyDescent="0.35">
      <c r="M60" s="39"/>
      <c r="N60" s="39"/>
    </row>
    <row r="61" spans="2:52" ht="15" outlineLevel="1" thickBot="1" x14ac:dyDescent="0.4"/>
    <row r="62" spans="2:52" s="4" customFormat="1" ht="20.149999999999999" customHeight="1" outlineLevel="1" x14ac:dyDescent="0.35">
      <c r="B62" s="76" t="s">
        <v>17</v>
      </c>
      <c r="C62" s="77"/>
      <c r="D62" s="77"/>
      <c r="E62" s="77"/>
      <c r="F62" s="77"/>
      <c r="G62" s="77"/>
      <c r="H62" s="77"/>
      <c r="I62" s="77"/>
      <c r="J62" s="78"/>
      <c r="L62" s="79" t="s">
        <v>17</v>
      </c>
      <c r="M62" s="80"/>
      <c r="N62" s="80"/>
      <c r="O62" s="80"/>
      <c r="P62" s="80"/>
      <c r="Q62" s="80"/>
      <c r="R62" s="80"/>
      <c r="S62" s="80"/>
      <c r="T62" s="81"/>
      <c r="V62" s="79" t="s">
        <v>17</v>
      </c>
      <c r="W62" s="80"/>
      <c r="X62" s="80"/>
      <c r="Y62" s="80"/>
      <c r="Z62" s="80"/>
      <c r="AA62" s="80"/>
      <c r="AB62" s="80"/>
      <c r="AC62" s="80"/>
      <c r="AD62" s="81"/>
      <c r="AF62" s="79" t="s">
        <v>17</v>
      </c>
      <c r="AG62" s="80"/>
      <c r="AH62" s="80"/>
      <c r="AI62" s="80"/>
      <c r="AJ62" s="80"/>
      <c r="AK62" s="80"/>
      <c r="AL62" s="80"/>
      <c r="AM62" s="80"/>
      <c r="AN62" s="81"/>
      <c r="AP62" s="79" t="s">
        <v>17</v>
      </c>
      <c r="AQ62" s="80"/>
      <c r="AR62" s="80"/>
      <c r="AS62" s="80"/>
      <c r="AT62" s="80"/>
      <c r="AU62" s="80"/>
      <c r="AV62" s="80"/>
      <c r="AW62" s="80"/>
      <c r="AX62" s="81"/>
    </row>
    <row r="63" spans="2:52" ht="26" outlineLevel="1" x14ac:dyDescent="0.35">
      <c r="B63" s="16"/>
      <c r="C63" s="17" t="s">
        <v>2</v>
      </c>
      <c r="D63" s="17" t="s">
        <v>3</v>
      </c>
      <c r="E63" s="17" t="s">
        <v>4</v>
      </c>
      <c r="F63" s="17" t="s">
        <v>5</v>
      </c>
      <c r="G63" s="17" t="s">
        <v>6</v>
      </c>
      <c r="H63" s="17" t="s">
        <v>7</v>
      </c>
      <c r="I63" s="17" t="s">
        <v>8</v>
      </c>
      <c r="J63" s="18" t="s">
        <v>9</v>
      </c>
      <c r="L63" s="5"/>
      <c r="M63" s="6" t="s">
        <v>2</v>
      </c>
      <c r="N63" s="6" t="s">
        <v>3</v>
      </c>
      <c r="O63" s="6" t="s">
        <v>4</v>
      </c>
      <c r="P63" s="6" t="s">
        <v>5</v>
      </c>
      <c r="Q63" s="6" t="s">
        <v>6</v>
      </c>
      <c r="R63" s="6" t="s">
        <v>7</v>
      </c>
      <c r="S63" s="6" t="s">
        <v>8</v>
      </c>
      <c r="T63" s="7" t="s">
        <v>9</v>
      </c>
      <c r="U63" s="20"/>
      <c r="V63" s="21"/>
      <c r="W63" s="6" t="s">
        <v>2</v>
      </c>
      <c r="X63" s="6" t="s">
        <v>3</v>
      </c>
      <c r="Y63" s="6" t="s">
        <v>4</v>
      </c>
      <c r="Z63" s="6" t="s">
        <v>5</v>
      </c>
      <c r="AA63" s="6" t="s">
        <v>6</v>
      </c>
      <c r="AB63" s="6" t="s">
        <v>7</v>
      </c>
      <c r="AC63" s="6" t="s">
        <v>8</v>
      </c>
      <c r="AD63" s="7" t="s">
        <v>9</v>
      </c>
      <c r="AE63" s="20"/>
      <c r="AF63" s="21"/>
      <c r="AG63" s="6" t="s">
        <v>2</v>
      </c>
      <c r="AH63" s="6" t="s">
        <v>3</v>
      </c>
      <c r="AI63" s="6" t="s">
        <v>4</v>
      </c>
      <c r="AJ63" s="6" t="s">
        <v>5</v>
      </c>
      <c r="AK63" s="6" t="s">
        <v>6</v>
      </c>
      <c r="AL63" s="6" t="s">
        <v>7</v>
      </c>
      <c r="AM63" s="6" t="s">
        <v>8</v>
      </c>
      <c r="AN63" s="7" t="s">
        <v>9</v>
      </c>
      <c r="AO63" s="22"/>
      <c r="AP63" s="21"/>
      <c r="AQ63" s="6" t="s">
        <v>2</v>
      </c>
      <c r="AR63" s="6" t="s">
        <v>3</v>
      </c>
      <c r="AS63" s="6" t="s">
        <v>4</v>
      </c>
      <c r="AT63" s="6" t="s">
        <v>5</v>
      </c>
      <c r="AU63" s="6" t="s">
        <v>6</v>
      </c>
      <c r="AV63" s="6" t="s">
        <v>7</v>
      </c>
      <c r="AW63" s="6" t="s">
        <v>8</v>
      </c>
      <c r="AX63" s="7" t="s">
        <v>9</v>
      </c>
    </row>
    <row r="64" spans="2:52" outlineLevel="1" x14ac:dyDescent="0.35">
      <c r="B64" s="16" t="s">
        <v>23</v>
      </c>
      <c r="C64" s="23">
        <f t="shared" ref="C64:J64" si="24">M109</f>
        <v>-3.617640383840779E-2</v>
      </c>
      <c r="D64" s="23">
        <f t="shared" si="24"/>
        <v>-6.6852050943493155E-2</v>
      </c>
      <c r="E64" s="23">
        <f t="shared" si="24"/>
        <v>-7.0488161620225809E-2</v>
      </c>
      <c r="F64" s="23">
        <f t="shared" si="24"/>
        <v>-6.3445788762034716E-2</v>
      </c>
      <c r="G64" s="23">
        <f t="shared" si="24"/>
        <v>-6.7749345410290818E-2</v>
      </c>
      <c r="H64" s="23">
        <f t="shared" si="24"/>
        <v>-3.4460112606240802E-2</v>
      </c>
      <c r="I64" s="23">
        <f t="shared" si="24"/>
        <v>-3.9763977937583767E-2</v>
      </c>
      <c r="J64" s="24">
        <f t="shared" si="24"/>
        <v>-2.391062367333302E-2</v>
      </c>
      <c r="L64" s="32">
        <v>2011</v>
      </c>
      <c r="M64" s="55">
        <v>1.6136420312478972E-2</v>
      </c>
      <c r="N64" s="55">
        <v>2.2355441554996469E-2</v>
      </c>
      <c r="O64" s="55">
        <v>1.314870558624337E-3</v>
      </c>
      <c r="P64" s="55">
        <v>1.9975394902995713E-3</v>
      </c>
      <c r="Q64" s="55">
        <v>8.1458291073455147E-3</v>
      </c>
      <c r="R64" s="55">
        <v>-2.3130415791504655E-3</v>
      </c>
      <c r="S64" s="55">
        <v>-2.8344169141925057E-4</v>
      </c>
      <c r="T64" s="55">
        <v>5.3516460783871178E-3</v>
      </c>
      <c r="V64" s="32">
        <v>2011</v>
      </c>
      <c r="W64" s="55">
        <v>1.6136420312487632E-2</v>
      </c>
      <c r="X64" s="55">
        <v>2.2355441554982258E-2</v>
      </c>
      <c r="Y64" s="55">
        <v>1.3148705586545351E-3</v>
      </c>
      <c r="Z64" s="55">
        <v>1.9975394903515298E-3</v>
      </c>
      <c r="AA64" s="55">
        <v>8.1458291073914779E-3</v>
      </c>
      <c r="AB64" s="55">
        <v>-2.3130415791612347E-3</v>
      </c>
      <c r="AC64" s="55">
        <v>-2.8344169130556374E-4</v>
      </c>
      <c r="AD64" s="55">
        <v>5.3516460784424069E-3</v>
      </c>
      <c r="AF64" s="32">
        <v>2011</v>
      </c>
      <c r="AG64" s="55">
        <v>0</v>
      </c>
      <c r="AH64" s="55">
        <v>0</v>
      </c>
      <c r="AI64" s="55"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P64" s="32">
        <v>2011</v>
      </c>
      <c r="AQ64" s="55">
        <v>0</v>
      </c>
      <c r="AR64" s="55">
        <v>0</v>
      </c>
      <c r="AS64" s="55">
        <v>0</v>
      </c>
      <c r="AT64" s="55">
        <v>0</v>
      </c>
      <c r="AU64" s="55">
        <v>0</v>
      </c>
      <c r="AV64" s="55">
        <v>0</v>
      </c>
      <c r="AW64" s="55">
        <v>0</v>
      </c>
      <c r="AX64" s="55">
        <v>0</v>
      </c>
    </row>
    <row r="65" spans="2:50" outlineLevel="1" x14ac:dyDescent="0.35">
      <c r="B65" s="16" t="s">
        <v>21</v>
      </c>
      <c r="C65" s="25">
        <f t="shared" ref="C65:J65" si="25">W109</f>
        <v>-3.9745215675179225E-2</v>
      </c>
      <c r="D65" s="25">
        <f t="shared" si="25"/>
        <v>-7.6356767024989017E-2</v>
      </c>
      <c r="E65" s="25">
        <f t="shared" si="25"/>
        <v>-8.5081549272821744E-2</v>
      </c>
      <c r="F65" s="25">
        <f t="shared" si="25"/>
        <v>-7.7478067897814321E-2</v>
      </c>
      <c r="G65" s="25">
        <f t="shared" si="25"/>
        <v>-8.1756660492167177E-2</v>
      </c>
      <c r="H65" s="25">
        <f t="shared" si="25"/>
        <v>-4.2337021904117068E-2</v>
      </c>
      <c r="I65" s="25">
        <f t="shared" si="25"/>
        <v>-5.6640806274432319E-2</v>
      </c>
      <c r="J65" s="26">
        <f t="shared" si="25"/>
        <v>-2.2648728539892873E-2</v>
      </c>
      <c r="L65" s="31">
        <v>2012</v>
      </c>
      <c r="M65" s="55">
        <v>1.9779846492006703E-2</v>
      </c>
      <c r="N65" s="55">
        <v>3.2466822093916825E-2</v>
      </c>
      <c r="O65" s="55">
        <v>3.5749335055590414E-3</v>
      </c>
      <c r="P65" s="55">
        <v>3.9011805459420401E-2</v>
      </c>
      <c r="Q65" s="55">
        <v>1.7930984265761118E-2</v>
      </c>
      <c r="R65" s="55">
        <v>1.6442823338367107E-2</v>
      </c>
      <c r="S65" s="55">
        <v>2.4987666057048719E-2</v>
      </c>
      <c r="T65" s="55">
        <v>2.4485457009252753E-2</v>
      </c>
      <c r="V65" s="31">
        <v>2012</v>
      </c>
      <c r="W65" s="55">
        <v>1.9779846491964514E-2</v>
      </c>
      <c r="X65" s="55">
        <v>3.2466822093928371E-2</v>
      </c>
      <c r="Y65" s="55">
        <v>3.5749335055710318E-3</v>
      </c>
      <c r="Z65" s="55">
        <v>3.9011805459310711E-2</v>
      </c>
      <c r="AA65" s="55">
        <v>1.7930984265805971E-2</v>
      </c>
      <c r="AB65" s="55">
        <v>1.6442823338315371E-2</v>
      </c>
      <c r="AC65" s="55">
        <v>2.4987666057080249E-2</v>
      </c>
      <c r="AD65" s="55">
        <v>2.448545700916327E-2</v>
      </c>
      <c r="AF65" s="31">
        <v>2012</v>
      </c>
      <c r="AG65" s="55">
        <v>0</v>
      </c>
      <c r="AH65" s="55">
        <v>0</v>
      </c>
      <c r="AI65" s="55"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P65" s="31">
        <v>2012</v>
      </c>
      <c r="AQ65" s="55">
        <v>0</v>
      </c>
      <c r="AR65" s="55">
        <v>0</v>
      </c>
      <c r="AS65" s="55">
        <v>0</v>
      </c>
      <c r="AT65" s="55">
        <v>0</v>
      </c>
      <c r="AU65" s="55">
        <v>0</v>
      </c>
      <c r="AV65" s="55">
        <v>0</v>
      </c>
      <c r="AW65" s="55">
        <v>0</v>
      </c>
      <c r="AX65" s="55">
        <v>0</v>
      </c>
    </row>
    <row r="66" spans="2:50" outlineLevel="1" x14ac:dyDescent="0.35">
      <c r="B66" s="16" t="s">
        <v>22</v>
      </c>
      <c r="C66" s="25">
        <f t="shared" ref="C66:J66" si="26">AG109</f>
        <v>8.591300172917464E-5</v>
      </c>
      <c r="D66" s="25">
        <f t="shared" si="26"/>
        <v>-8.0226053318992343E-5</v>
      </c>
      <c r="E66" s="25">
        <f t="shared" si="26"/>
        <v>-1.9254241934243965E-4</v>
      </c>
      <c r="F66" s="25">
        <f t="shared" si="26"/>
        <v>-3.8221226643993705E-4</v>
      </c>
      <c r="G66" s="25">
        <f t="shared" si="26"/>
        <v>-1.9254362890712881E-4</v>
      </c>
      <c r="H66" s="25">
        <f t="shared" si="26"/>
        <v>-7.9402802354004861E-4</v>
      </c>
      <c r="I66" s="25">
        <f t="shared" si="26"/>
        <v>1.835550331037377E-4</v>
      </c>
      <c r="J66" s="26">
        <f t="shared" si="26"/>
        <v>-1.677208351470141E-4</v>
      </c>
      <c r="L66" s="32">
        <v>2013</v>
      </c>
      <c r="M66" s="55">
        <v>2.9915966131446314E-3</v>
      </c>
      <c r="N66" s="55">
        <v>-3.2172492996860869E-2</v>
      </c>
      <c r="O66" s="55">
        <v>-1.0164215615543259E-2</v>
      </c>
      <c r="P66" s="55">
        <v>6.648986448521077E-3</v>
      </c>
      <c r="Q66" s="55">
        <v>5.4171187499660878E-3</v>
      </c>
      <c r="R66" s="55">
        <v>8.9378927303194189E-3</v>
      </c>
      <c r="S66" s="55">
        <v>2.2850736276408323E-2</v>
      </c>
      <c r="T66" s="55">
        <v>-2.0895700464019784E-3</v>
      </c>
      <c r="V66" s="32">
        <v>2013</v>
      </c>
      <c r="W66" s="55">
        <v>2.9915966130420468E-3</v>
      </c>
      <c r="X66" s="55">
        <v>-3.217249299692615E-2</v>
      </c>
      <c r="Y66" s="55">
        <v>-1.0164215615539707E-2</v>
      </c>
      <c r="Z66" s="55">
        <v>6.6489864484839956E-3</v>
      </c>
      <c r="AA66" s="55">
        <v>5.417118749937222E-3</v>
      </c>
      <c r="AB66" s="55">
        <v>8.9378927302947719E-3</v>
      </c>
      <c r="AC66" s="55">
        <v>2.2850736276398997E-2</v>
      </c>
      <c r="AD66" s="55">
        <v>-2.0895700464423905E-3</v>
      </c>
      <c r="AF66" s="32">
        <v>2013</v>
      </c>
      <c r="AG66" s="55">
        <v>0</v>
      </c>
      <c r="AH66" s="55">
        <v>0</v>
      </c>
      <c r="AI66" s="55"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P66" s="32">
        <v>2013</v>
      </c>
      <c r="AQ66" s="55">
        <v>0</v>
      </c>
      <c r="AR66" s="55">
        <v>0</v>
      </c>
      <c r="AS66" s="55">
        <v>0</v>
      </c>
      <c r="AT66" s="55">
        <v>0</v>
      </c>
      <c r="AU66" s="55">
        <v>0</v>
      </c>
      <c r="AV66" s="55">
        <v>0</v>
      </c>
      <c r="AW66" s="55">
        <v>0</v>
      </c>
      <c r="AX66" s="55">
        <v>0</v>
      </c>
    </row>
    <row r="67" spans="2:50" ht="15" outlineLevel="1" thickBot="1" x14ac:dyDescent="0.4">
      <c r="B67" s="16" t="s">
        <v>24</v>
      </c>
      <c r="C67" s="27">
        <f t="shared" ref="C67:J67" si="27">AQ109</f>
        <v>-2.0440589090527556E-5</v>
      </c>
      <c r="D67" s="27">
        <f t="shared" si="27"/>
        <v>9.0195156973696099E-6</v>
      </c>
      <c r="E67" s="27">
        <f t="shared" si="27"/>
        <v>1.1392427822884102E-5</v>
      </c>
      <c r="F67" s="27">
        <f t="shared" si="27"/>
        <v>8.1803841336781773E-6</v>
      </c>
      <c r="G67" s="27">
        <f t="shared" si="27"/>
        <v>7.4248683417994018E-6</v>
      </c>
      <c r="H67" s="27">
        <f t="shared" si="27"/>
        <v>6.3801914077417825E-6</v>
      </c>
      <c r="I67" s="27">
        <f t="shared" si="27"/>
        <v>1.2467999856312516E-6</v>
      </c>
      <c r="J67" s="28">
        <f t="shared" si="27"/>
        <v>1.3370156588060622E-5</v>
      </c>
      <c r="L67" s="32">
        <v>2014</v>
      </c>
      <c r="M67" s="55">
        <v>-1.3113778055717673E-2</v>
      </c>
      <c r="N67" s="55">
        <v>-3.8797553249472871E-2</v>
      </c>
      <c r="O67" s="55">
        <v>-2.1807437797734197E-2</v>
      </c>
      <c r="P67" s="55">
        <v>-1.4429317255646001E-2</v>
      </c>
      <c r="Q67" s="55">
        <v>-6.8587517102598472E-3</v>
      </c>
      <c r="R67" s="55">
        <v>-1.2732918426111572E-3</v>
      </c>
      <c r="S67" s="55">
        <v>7.9059307378412935E-3</v>
      </c>
      <c r="T67" s="55">
        <v>-5.800250584807487E-3</v>
      </c>
      <c r="V67" s="32">
        <v>2014</v>
      </c>
      <c r="W67" s="55">
        <v>-1.3113778055736103E-2</v>
      </c>
      <c r="X67" s="55">
        <v>-3.8797553249488193E-2</v>
      </c>
      <c r="Y67" s="55">
        <v>-2.1807437797689011E-2</v>
      </c>
      <c r="Z67" s="55">
        <v>-1.442931725560459E-2</v>
      </c>
      <c r="AA67" s="55">
        <v>-6.8587517102930429E-3</v>
      </c>
      <c r="AB67" s="55">
        <v>-1.2732918426644479E-3</v>
      </c>
      <c r="AC67" s="55">
        <v>7.9059307378304133E-3</v>
      </c>
      <c r="AD67" s="55">
        <v>-5.8002505848486763E-3</v>
      </c>
      <c r="AF67" s="32">
        <v>2014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P67" s="32">
        <v>2014</v>
      </c>
      <c r="AQ67" s="55">
        <v>0</v>
      </c>
      <c r="AR67" s="55">
        <v>0</v>
      </c>
      <c r="AS67" s="55">
        <v>0</v>
      </c>
      <c r="AT67" s="55">
        <v>0</v>
      </c>
      <c r="AU67" s="55">
        <v>0</v>
      </c>
      <c r="AV67" s="55">
        <v>0</v>
      </c>
      <c r="AW67" s="55">
        <v>0</v>
      </c>
      <c r="AX67" s="55">
        <v>0</v>
      </c>
    </row>
    <row r="68" spans="2:50" outlineLevel="1" x14ac:dyDescent="0.35">
      <c r="B68"/>
      <c r="C68"/>
      <c r="D68"/>
      <c r="E68"/>
      <c r="F68"/>
      <c r="G68"/>
      <c r="H68"/>
      <c r="I68"/>
      <c r="J68"/>
      <c r="L68" s="32">
        <v>2015</v>
      </c>
      <c r="M68" s="55">
        <v>-5.6002430045683615E-2</v>
      </c>
      <c r="N68" s="55">
        <v>-8.8121989625083774E-2</v>
      </c>
      <c r="O68" s="55">
        <v>-7.2821166639943535E-2</v>
      </c>
      <c r="P68" s="55">
        <v>-6.5501054540495707E-2</v>
      </c>
      <c r="Q68" s="55">
        <v>-4.7246937735992867E-2</v>
      </c>
      <c r="R68" s="55">
        <v>-4.111016663839584E-2</v>
      </c>
      <c r="S68" s="55">
        <v>-4.4426512190326228E-2</v>
      </c>
      <c r="T68" s="55">
        <v>-6.5492536263504375E-2</v>
      </c>
      <c r="V68" s="32">
        <v>2015</v>
      </c>
      <c r="W68" s="55">
        <v>-5.600243004569283E-2</v>
      </c>
      <c r="X68" s="55">
        <v>-8.8121989625109753E-2</v>
      </c>
      <c r="Y68" s="55">
        <v>-7.2821166639924995E-2</v>
      </c>
      <c r="Z68" s="55">
        <v>-6.5501054540495152E-2</v>
      </c>
      <c r="AA68" s="55">
        <v>-4.7246937736009964E-2</v>
      </c>
      <c r="AB68" s="55">
        <v>-4.1110166638394396E-2</v>
      </c>
      <c r="AC68" s="55">
        <v>-4.4426512190416156E-2</v>
      </c>
      <c r="AD68" s="55">
        <v>-6.5492536263488499E-2</v>
      </c>
      <c r="AF68" s="32">
        <v>2015</v>
      </c>
      <c r="AG68" s="55">
        <v>0</v>
      </c>
      <c r="AH68" s="55">
        <v>0</v>
      </c>
      <c r="AI68" s="55"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P68" s="32">
        <v>2015</v>
      </c>
      <c r="AQ68" s="55">
        <v>0</v>
      </c>
      <c r="AR68" s="55">
        <v>0</v>
      </c>
      <c r="AS68" s="55">
        <v>0</v>
      </c>
      <c r="AT68" s="55">
        <v>0</v>
      </c>
      <c r="AU68" s="55">
        <v>0</v>
      </c>
      <c r="AV68" s="55">
        <v>0</v>
      </c>
      <c r="AW68" s="55">
        <v>0</v>
      </c>
      <c r="AX68" s="55">
        <v>0</v>
      </c>
    </row>
    <row r="69" spans="2:50" outlineLevel="1" x14ac:dyDescent="0.35">
      <c r="B69"/>
      <c r="C69"/>
      <c r="D69"/>
      <c r="E69"/>
      <c r="F69"/>
      <c r="G69"/>
      <c r="H69"/>
      <c r="I69"/>
      <c r="J69"/>
      <c r="L69" s="31">
        <v>2016</v>
      </c>
      <c r="M69" s="55">
        <v>-3.8737854937654137E-2</v>
      </c>
      <c r="N69" s="55">
        <v>-7.1317944913110498E-2</v>
      </c>
      <c r="O69" s="55">
        <v>-5.258395148612327E-2</v>
      </c>
      <c r="P69" s="55">
        <v>-4.8856145683957908E-2</v>
      </c>
      <c r="Q69" s="55">
        <v>-2.9767026403612284E-2</v>
      </c>
      <c r="R69" s="55">
        <v>-2.5330739487463561E-2</v>
      </c>
      <c r="S69" s="55">
        <v>-3.0063097791002469E-2</v>
      </c>
      <c r="T69" s="55">
        <v>-4.4554650723610645E-2</v>
      </c>
      <c r="V69" s="31">
        <v>2016</v>
      </c>
      <c r="W69" s="55">
        <v>-3.8727069671418812E-2</v>
      </c>
      <c r="X69" s="55">
        <v>-7.1308293566853975E-2</v>
      </c>
      <c r="Y69" s="55">
        <v>-5.2572372629736686E-2</v>
      </c>
      <c r="Z69" s="55">
        <v>-4.8844026784366945E-2</v>
      </c>
      <c r="AA69" s="55">
        <v>-2.9755710147900349E-2</v>
      </c>
      <c r="AB69" s="55">
        <v>-2.5318522772088459E-2</v>
      </c>
      <c r="AC69" s="55">
        <v>-3.004971354745023E-2</v>
      </c>
      <c r="AD69" s="55">
        <v>-4.2509017939442062E-2</v>
      </c>
      <c r="AF69" s="31">
        <v>2016</v>
      </c>
      <c r="AG69" s="55">
        <v>0</v>
      </c>
      <c r="AH69" s="55">
        <v>0</v>
      </c>
      <c r="AI69" s="55"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P69" s="31">
        <v>2016</v>
      </c>
      <c r="AQ69" s="55">
        <v>0</v>
      </c>
      <c r="AR69" s="55">
        <v>0</v>
      </c>
      <c r="AS69" s="55">
        <v>0</v>
      </c>
      <c r="AT69" s="55">
        <v>0</v>
      </c>
      <c r="AU69" s="55">
        <v>0</v>
      </c>
      <c r="AV69" s="55">
        <v>0</v>
      </c>
      <c r="AW69" s="55">
        <v>0</v>
      </c>
      <c r="AX69" s="55">
        <v>0</v>
      </c>
    </row>
    <row r="70" spans="2:50" outlineLevel="1" x14ac:dyDescent="0.35">
      <c r="L70" s="32">
        <v>2017</v>
      </c>
      <c r="M70" s="55">
        <v>-4.8740357386308997E-2</v>
      </c>
      <c r="N70" s="55">
        <v>-7.8706954993144951E-2</v>
      </c>
      <c r="O70" s="55">
        <v>-6.7342796700743501E-2</v>
      </c>
      <c r="P70" s="55">
        <v>-5.8912162186588124E-2</v>
      </c>
      <c r="Q70" s="55">
        <v>-4.2681161755937058E-2</v>
      </c>
      <c r="R70" s="55">
        <v>-3.6537605907473347E-2</v>
      </c>
      <c r="S70" s="55">
        <v>-3.2909091898387977E-2</v>
      </c>
      <c r="T70" s="55">
        <v>-5.3541214798316084E-2</v>
      </c>
      <c r="V70" s="32">
        <v>2017</v>
      </c>
      <c r="W70" s="55">
        <v>-4.8723130120649771E-2</v>
      </c>
      <c r="X70" s="55">
        <v>-7.8691403114443781E-2</v>
      </c>
      <c r="Y70" s="55">
        <v>-6.7324304075815133E-2</v>
      </c>
      <c r="Z70" s="55">
        <v>-5.8892614071716642E-2</v>
      </c>
      <c r="AA70" s="55">
        <v>-4.2662903546524023E-2</v>
      </c>
      <c r="AB70" s="55">
        <v>-3.6517809208788554E-2</v>
      </c>
      <c r="AC70" s="55">
        <v>-3.2887098572628504E-2</v>
      </c>
      <c r="AD70" s="55">
        <v>-5.0276974821541476E-2</v>
      </c>
      <c r="AF70" s="32">
        <v>2017</v>
      </c>
      <c r="AG70" s="55">
        <v>0</v>
      </c>
      <c r="AH70" s="55">
        <v>0</v>
      </c>
      <c r="AI70" s="55"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P70" s="32">
        <v>2017</v>
      </c>
      <c r="AQ70" s="55">
        <v>0</v>
      </c>
      <c r="AR70" s="55">
        <v>0</v>
      </c>
      <c r="AS70" s="55">
        <v>0</v>
      </c>
      <c r="AT70" s="55">
        <v>0</v>
      </c>
      <c r="AU70" s="55">
        <v>0</v>
      </c>
      <c r="AV70" s="55">
        <v>0</v>
      </c>
      <c r="AW70" s="55">
        <v>0</v>
      </c>
      <c r="AX70" s="55">
        <v>0</v>
      </c>
    </row>
    <row r="71" spans="2:50" outlineLevel="1" x14ac:dyDescent="0.35">
      <c r="L71" s="32">
        <v>2018</v>
      </c>
      <c r="M71" s="55">
        <v>-4.6877904950274885E-2</v>
      </c>
      <c r="N71" s="55">
        <v>-7.535061626785744E-2</v>
      </c>
      <c r="O71" s="55">
        <v>-6.8196936497626925E-2</v>
      </c>
      <c r="P71" s="55">
        <v>-5.9766985019081065E-2</v>
      </c>
      <c r="Q71" s="55">
        <v>-4.7593928993190593E-2</v>
      </c>
      <c r="R71" s="55">
        <v>-2.8000141029461578E-2</v>
      </c>
      <c r="S71" s="55">
        <v>-2.4579297482470674E-2</v>
      </c>
      <c r="T71" s="55">
        <v>-6.393364937351409E-2</v>
      </c>
      <c r="V71" s="32">
        <v>2018</v>
      </c>
      <c r="W71" s="55">
        <v>-4.6865302046908197E-2</v>
      </c>
      <c r="X71" s="55">
        <v>-7.5339368966539699E-2</v>
      </c>
      <c r="Y71" s="55">
        <v>-6.8183618316208783E-2</v>
      </c>
      <c r="Z71" s="55">
        <v>-5.9752947200671147E-2</v>
      </c>
      <c r="AA71" s="55">
        <v>-4.7580725943850766E-2</v>
      </c>
      <c r="AB71" s="55">
        <v>-2.7985786781358102E-2</v>
      </c>
      <c r="AC71" s="55">
        <v>-2.4563482866395758E-2</v>
      </c>
      <c r="AD71" s="55">
        <v>-6.1597824154073777E-2</v>
      </c>
      <c r="AF71" s="32">
        <v>2018</v>
      </c>
      <c r="AG71" s="55">
        <v>0</v>
      </c>
      <c r="AH71" s="55">
        <v>0</v>
      </c>
      <c r="AI71" s="55">
        <v>0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P71" s="32">
        <v>2018</v>
      </c>
      <c r="AQ71" s="55">
        <v>0</v>
      </c>
      <c r="AR71" s="55">
        <v>0</v>
      </c>
      <c r="AS71" s="55">
        <v>0</v>
      </c>
      <c r="AT71" s="55">
        <v>0</v>
      </c>
      <c r="AU71" s="55">
        <v>0</v>
      </c>
      <c r="AV71" s="55">
        <v>0</v>
      </c>
      <c r="AW71" s="55">
        <v>0</v>
      </c>
      <c r="AX71" s="55">
        <v>0</v>
      </c>
    </row>
    <row r="72" spans="2:50" outlineLevel="1" x14ac:dyDescent="0.35">
      <c r="L72" s="31">
        <v>2019</v>
      </c>
      <c r="M72" s="55">
        <v>-4.4758747344335492E-2</v>
      </c>
      <c r="N72" s="55">
        <v>-9.8849482780086761E-2</v>
      </c>
      <c r="O72" s="55">
        <v>-8.2752232976965323E-2</v>
      </c>
      <c r="P72" s="55">
        <v>-7.3180547216924796E-2</v>
      </c>
      <c r="Q72" s="55">
        <v>-6.2491434461179884E-2</v>
      </c>
      <c r="R72" s="55">
        <v>-3.8931140573589929E-2</v>
      </c>
      <c r="S72" s="55">
        <v>-2.9262168173000869E-2</v>
      </c>
      <c r="T72" s="55">
        <v>-8.4715273832620008E-2</v>
      </c>
      <c r="V72" s="31">
        <v>2019</v>
      </c>
      <c r="W72" s="55">
        <v>-4.4746008334058285E-2</v>
      </c>
      <c r="X72" s="55">
        <v>-9.8838356091670798E-2</v>
      </c>
      <c r="Y72" s="55">
        <v>-8.2739127840325666E-2</v>
      </c>
      <c r="Z72" s="55">
        <v>-7.3166619009389811E-2</v>
      </c>
      <c r="AA72" s="55">
        <v>-6.2478372238408797E-2</v>
      </c>
      <c r="AB72" s="55">
        <v>-3.8916924473628933E-2</v>
      </c>
      <c r="AC72" s="55">
        <v>-2.9246555069567859E-2</v>
      </c>
      <c r="AD72" s="55">
        <v>-8.2267978121184804E-2</v>
      </c>
      <c r="AF72" s="31">
        <v>2019</v>
      </c>
      <c r="AG72" s="55">
        <v>0</v>
      </c>
      <c r="AH72" s="55">
        <v>0</v>
      </c>
      <c r="AI72" s="55"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P72" s="31">
        <v>2019</v>
      </c>
      <c r="AQ72" s="55">
        <v>0</v>
      </c>
      <c r="AR72" s="55">
        <v>0</v>
      </c>
      <c r="AS72" s="55">
        <v>0</v>
      </c>
      <c r="AT72" s="55">
        <v>0</v>
      </c>
      <c r="AU72" s="55">
        <v>0</v>
      </c>
      <c r="AV72" s="55">
        <v>0</v>
      </c>
      <c r="AW72" s="55">
        <v>0</v>
      </c>
      <c r="AX72" s="55">
        <v>0</v>
      </c>
    </row>
    <row r="73" spans="2:50" outlineLevel="1" x14ac:dyDescent="0.35">
      <c r="L73" s="32">
        <v>2020</v>
      </c>
      <c r="M73" s="55">
        <v>-4.3755548994047433E-2</v>
      </c>
      <c r="N73" s="55">
        <v>-0.10442024423944962</v>
      </c>
      <c r="O73" s="55">
        <v>-0.1012054843693001</v>
      </c>
      <c r="P73" s="55">
        <v>-8.608857446662932E-2</v>
      </c>
      <c r="Q73" s="55">
        <v>-7.7162849536286937E-2</v>
      </c>
      <c r="R73" s="55">
        <v>-5.5077267053972423E-2</v>
      </c>
      <c r="S73" s="55">
        <v>-3.7981676727859126E-2</v>
      </c>
      <c r="T73" s="55">
        <v>-0.14155563696206452</v>
      </c>
      <c r="V73" s="32">
        <v>2020</v>
      </c>
      <c r="W73" s="55">
        <v>-4.3718237885752242E-2</v>
      </c>
      <c r="X73" s="55">
        <v>-0.10438760218241827</v>
      </c>
      <c r="Y73" s="55">
        <v>-0.10116791026227212</v>
      </c>
      <c r="Z73" s="55">
        <v>-8.6049074713658968E-2</v>
      </c>
      <c r="AA73" s="55">
        <v>-7.7125632566668934E-2</v>
      </c>
      <c r="AB73" s="55">
        <v>-5.5036247093866897E-2</v>
      </c>
      <c r="AC73" s="55">
        <v>-3.7936683098879431E-2</v>
      </c>
      <c r="AD73" s="55">
        <v>-0.13227000178345749</v>
      </c>
      <c r="AF73" s="32">
        <v>2020</v>
      </c>
      <c r="AG73" s="55">
        <v>0</v>
      </c>
      <c r="AH73" s="55">
        <v>0</v>
      </c>
      <c r="AI73" s="55">
        <v>0</v>
      </c>
      <c r="AJ73" s="55">
        <v>0</v>
      </c>
      <c r="AK73" s="55">
        <v>0</v>
      </c>
      <c r="AL73" s="55">
        <v>0</v>
      </c>
      <c r="AM73" s="55">
        <v>0</v>
      </c>
      <c r="AN73" s="55">
        <v>0</v>
      </c>
      <c r="AP73" s="32">
        <v>2020</v>
      </c>
      <c r="AQ73" s="55">
        <v>0</v>
      </c>
      <c r="AR73" s="55">
        <v>0</v>
      </c>
      <c r="AS73" s="55">
        <v>0</v>
      </c>
      <c r="AT73" s="55">
        <v>0</v>
      </c>
      <c r="AU73" s="55">
        <v>0</v>
      </c>
      <c r="AV73" s="55">
        <v>0</v>
      </c>
      <c r="AW73" s="55">
        <v>0</v>
      </c>
      <c r="AX73" s="55">
        <v>0</v>
      </c>
    </row>
    <row r="74" spans="2:50" outlineLevel="1" x14ac:dyDescent="0.35">
      <c r="L74" s="32">
        <v>2021</v>
      </c>
      <c r="M74" s="55">
        <v>-6.2922315168342013E-2</v>
      </c>
      <c r="N74" s="55">
        <v>-0.12840158292227855</v>
      </c>
      <c r="O74" s="55">
        <v>-0.12968075308873039</v>
      </c>
      <c r="P74" s="55">
        <v>-0.12055744302738325</v>
      </c>
      <c r="Q74" s="55">
        <v>-0.10913918442074944</v>
      </c>
      <c r="R74" s="55">
        <v>-7.711020837857141E-2</v>
      </c>
      <c r="S74" s="55">
        <v>-6.4951151792371986E-2</v>
      </c>
      <c r="T74" s="55">
        <v>-0.17358611306616534</v>
      </c>
      <c r="V74" s="32">
        <v>2021</v>
      </c>
      <c r="W74" s="55">
        <v>-6.2896742964695274E-2</v>
      </c>
      <c r="X74" s="55">
        <v>-0.12837948319051928</v>
      </c>
      <c r="Y74" s="55">
        <v>-0.12965543665327883</v>
      </c>
      <c r="Z74" s="55">
        <v>-0.12053077911675447</v>
      </c>
      <c r="AA74" s="55">
        <v>-0.10911436102597538</v>
      </c>
      <c r="AB74" s="55">
        <v>-7.7082279084619509E-2</v>
      </c>
      <c r="AC74" s="55">
        <v>-6.4920372754252997E-2</v>
      </c>
      <c r="AD74" s="55">
        <v>-0.16715509560446684</v>
      </c>
      <c r="AF74" s="32">
        <v>2021</v>
      </c>
      <c r="AG74" s="55">
        <v>0</v>
      </c>
      <c r="AH74" s="55"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P74" s="32">
        <v>2021</v>
      </c>
      <c r="AQ74" s="55">
        <v>0</v>
      </c>
      <c r="AR74" s="55">
        <v>0</v>
      </c>
      <c r="AS74" s="55">
        <v>0</v>
      </c>
      <c r="AT74" s="55">
        <v>0</v>
      </c>
      <c r="AU74" s="55">
        <v>0</v>
      </c>
      <c r="AV74" s="55">
        <v>0</v>
      </c>
      <c r="AW74" s="55">
        <v>0</v>
      </c>
      <c r="AX74" s="55">
        <v>0</v>
      </c>
    </row>
    <row r="75" spans="2:50" outlineLevel="1" x14ac:dyDescent="0.35">
      <c r="L75" s="32">
        <v>2022</v>
      </c>
      <c r="M75" s="55">
        <v>-8.4894727429637662E-2</v>
      </c>
      <c r="N75" s="55">
        <v>-0.16951173436115197</v>
      </c>
      <c r="O75" s="55">
        <v>-0.15222207764382012</v>
      </c>
      <c r="P75" s="55">
        <v>-0.1560215233140001</v>
      </c>
      <c r="Q75" s="55">
        <v>-0.15905720642001075</v>
      </c>
      <c r="R75" s="55">
        <v>-0.105941987777323</v>
      </c>
      <c r="S75" s="55">
        <v>-9.9122786010048092E-2</v>
      </c>
      <c r="T75" s="55">
        <v>-6.2902858757247215E-2</v>
      </c>
      <c r="V75" s="32">
        <v>2022</v>
      </c>
      <c r="W75" s="55">
        <v>-8.4868029736404282E-2</v>
      </c>
      <c r="X75" s="55">
        <v>-0.16948964924295606</v>
      </c>
      <c r="Y75" s="55">
        <v>-0.1521962937226945</v>
      </c>
      <c r="Z75" s="55">
        <v>-0.15599444640133653</v>
      </c>
      <c r="AA75" s="55">
        <v>-0.15903231722045352</v>
      </c>
      <c r="AB75" s="55">
        <v>-0.10591304883006503</v>
      </c>
      <c r="AC75" s="55">
        <v>-9.9090925251181017E-2</v>
      </c>
      <c r="AD75" s="55">
        <v>-5.4948763963442393E-2</v>
      </c>
      <c r="AF75" s="32">
        <v>2022</v>
      </c>
      <c r="AG75" s="55">
        <v>0</v>
      </c>
      <c r="AH75" s="55">
        <v>0</v>
      </c>
      <c r="AI75" s="55"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P75" s="32">
        <v>2022</v>
      </c>
      <c r="AQ75" s="55">
        <v>0</v>
      </c>
      <c r="AR75" s="55">
        <v>0</v>
      </c>
      <c r="AS75" s="55">
        <v>0</v>
      </c>
      <c r="AT75" s="55">
        <v>0</v>
      </c>
      <c r="AU75" s="55">
        <v>0</v>
      </c>
      <c r="AV75" s="55">
        <v>0</v>
      </c>
      <c r="AW75" s="55">
        <v>0</v>
      </c>
      <c r="AX75" s="55">
        <v>0</v>
      </c>
    </row>
    <row r="76" spans="2:50" outlineLevel="1" x14ac:dyDescent="0.35">
      <c r="L76" s="31">
        <v>2023</v>
      </c>
      <c r="M76" s="55">
        <v>-7.5005730852335861E-2</v>
      </c>
      <c r="N76" s="55">
        <v>-0.1248891279234311</v>
      </c>
      <c r="O76" s="55">
        <v>-0.13834018295503447</v>
      </c>
      <c r="P76" s="55">
        <v>-0.14857694247718622</v>
      </c>
      <c r="Q76" s="55">
        <v>-0.15759938755152658</v>
      </c>
      <c r="R76" s="55">
        <v>-8.2532126788766424E-2</v>
      </c>
      <c r="S76" s="55">
        <v>-9.9423390918468968E-2</v>
      </c>
      <c r="T76" s="55">
        <v>-1.4664939349238404E-2</v>
      </c>
      <c r="V76" s="31">
        <v>2023</v>
      </c>
      <c r="W76" s="55">
        <v>-7.4899338367994228E-2</v>
      </c>
      <c r="X76" s="55">
        <v>-0.12505813426281298</v>
      </c>
      <c r="Y76" s="55">
        <v>-0.13907014046151123</v>
      </c>
      <c r="Z76" s="55">
        <v>-0.15199643018228493</v>
      </c>
      <c r="AA76" s="55">
        <v>-0.15828097444951039</v>
      </c>
      <c r="AB76" s="55">
        <v>-8.5752369287684815E-2</v>
      </c>
      <c r="AC76" s="55">
        <v>-0.10837659965791491</v>
      </c>
      <c r="AD76" s="55">
        <v>-1.4897241034853681E-2</v>
      </c>
      <c r="AF76" s="31">
        <v>2023</v>
      </c>
      <c r="AG76" s="55">
        <v>8.9534838615268342E-4</v>
      </c>
      <c r="AH76" s="55">
        <v>3.3129831546307997E-4</v>
      </c>
      <c r="AI76" s="55">
        <v>5.4574037783527984E-4</v>
      </c>
      <c r="AJ76" s="55">
        <v>2.6178166654546864E-3</v>
      </c>
      <c r="AK76" s="55">
        <v>3.7617900109143676E-4</v>
      </c>
      <c r="AL76" s="55">
        <v>2.8537835771653697E-3</v>
      </c>
      <c r="AM76" s="55">
        <v>4.9619325237681977E-4</v>
      </c>
      <c r="AN76" s="55">
        <v>3.9102185740746975E-4</v>
      </c>
      <c r="AP76" s="31">
        <v>2023</v>
      </c>
      <c r="AQ76" s="55">
        <v>0</v>
      </c>
      <c r="AR76" s="55">
        <v>0</v>
      </c>
      <c r="AS76" s="55">
        <v>0</v>
      </c>
      <c r="AT76" s="55">
        <v>0</v>
      </c>
      <c r="AU76" s="55">
        <v>0</v>
      </c>
      <c r="AV76" s="55">
        <v>0</v>
      </c>
      <c r="AW76" s="55">
        <v>0</v>
      </c>
      <c r="AX76" s="55">
        <v>0</v>
      </c>
    </row>
    <row r="77" spans="2:50" outlineLevel="1" x14ac:dyDescent="0.35">
      <c r="L77" s="32">
        <v>2024</v>
      </c>
      <c r="M77" s="55">
        <v>-5.4086236422941636E-2</v>
      </c>
      <c r="N77" s="55">
        <v>-0.1104423040845246</v>
      </c>
      <c r="O77" s="55">
        <v>-0.1335668564850534</v>
      </c>
      <c r="P77" s="55">
        <v>-0.16132443182752365</v>
      </c>
      <c r="Q77" s="55">
        <v>-0.15137801401689577</v>
      </c>
      <c r="R77" s="55">
        <v>-0.10167490454954109</v>
      </c>
      <c r="S77" s="55">
        <v>-0.12704745165716513</v>
      </c>
      <c r="T77" s="55">
        <v>-2.9466870802020706E-3</v>
      </c>
      <c r="V77" s="32">
        <v>2024</v>
      </c>
      <c r="W77" s="55">
        <v>-5.5711714066973728E-2</v>
      </c>
      <c r="X77" s="55">
        <v>-0.11103904939388076</v>
      </c>
      <c r="Y77" s="55">
        <v>-0.13382097753583622</v>
      </c>
      <c r="Z77" s="55">
        <v>-0.16131236695722173</v>
      </c>
      <c r="AA77" s="55">
        <v>-0.15208482646810217</v>
      </c>
      <c r="AB77" s="55">
        <v>-9.7807570869964722E-2</v>
      </c>
      <c r="AC77" s="55">
        <v>-0.12842257948919455</v>
      </c>
      <c r="AD77" s="55">
        <v>-3.672375591778132E-3</v>
      </c>
      <c r="AF77" s="32">
        <v>2024</v>
      </c>
      <c r="AG77" s="55">
        <v>1.5565590903561244E-3</v>
      </c>
      <c r="AH77" s="55">
        <v>5.8908335567853243E-4</v>
      </c>
      <c r="AI77" s="55">
        <v>3.121789525080132E-4</v>
      </c>
      <c r="AJ77" s="55">
        <v>1.3208538504994038E-4</v>
      </c>
      <c r="AK77" s="55">
        <v>6.9468007561979128E-4</v>
      </c>
      <c r="AL77" s="55">
        <v>-3.1534752627885299E-3</v>
      </c>
      <c r="AM77" s="55">
        <v>1.3062832743460095E-3</v>
      </c>
      <c r="AN77" s="55">
        <v>6.1618492535542302E-4</v>
      </c>
      <c r="AP77" s="32">
        <v>2024</v>
      </c>
      <c r="AQ77" s="55">
        <v>0</v>
      </c>
      <c r="AR77" s="55">
        <v>0</v>
      </c>
      <c r="AS77" s="55">
        <v>0</v>
      </c>
      <c r="AT77" s="55">
        <v>0</v>
      </c>
      <c r="AU77" s="55">
        <v>0</v>
      </c>
      <c r="AV77" s="55">
        <v>0</v>
      </c>
      <c r="AW77" s="55">
        <v>0</v>
      </c>
      <c r="AX77" s="55">
        <v>0</v>
      </c>
    </row>
    <row r="78" spans="2:50" outlineLevel="1" x14ac:dyDescent="0.35">
      <c r="L78" s="32">
        <v>2025</v>
      </c>
      <c r="M78" s="55">
        <v>-4.9756442311389426E-2</v>
      </c>
      <c r="N78" s="55">
        <v>-0.10495868293044508</v>
      </c>
      <c r="O78" s="55">
        <v>-0.12625954505548698</v>
      </c>
      <c r="P78" s="55">
        <v>-0.13446650461371479</v>
      </c>
      <c r="Q78" s="55">
        <v>-0.1365497373559913</v>
      </c>
      <c r="R78" s="55">
        <v>-8.4220286750717133E-2</v>
      </c>
      <c r="S78" s="55">
        <v>-0.10182592714140459</v>
      </c>
      <c r="T78" s="55">
        <v>1.279870380525816E-2</v>
      </c>
      <c r="V78" s="32">
        <v>2025</v>
      </c>
      <c r="W78" s="55">
        <v>-5.0550577065266333E-2</v>
      </c>
      <c r="X78" s="55">
        <v>-0.10522016598300954</v>
      </c>
      <c r="Y78" s="55">
        <v>-0.12570774422212527</v>
      </c>
      <c r="Z78" s="55">
        <v>-0.12588159830069345</v>
      </c>
      <c r="AA78" s="55">
        <v>-0.13685042831634375</v>
      </c>
      <c r="AB78" s="55">
        <v>-8.3637799041133887E-2</v>
      </c>
      <c r="AC78" s="55">
        <v>-0.10313670582659373</v>
      </c>
      <c r="AD78" s="55">
        <v>1.2918464920051997E-2</v>
      </c>
      <c r="AF78" s="32">
        <v>2025</v>
      </c>
      <c r="AG78" s="55">
        <v>7.8326674397621865E-4</v>
      </c>
      <c r="AH78" s="55">
        <v>1.9794721520116632E-4</v>
      </c>
      <c r="AI78" s="55">
        <v>-5.6455921910847362E-4</v>
      </c>
      <c r="AJ78" s="55">
        <v>-7.9202703293208554E-3</v>
      </c>
      <c r="AK78" s="55">
        <v>2.2483548186125191E-4</v>
      </c>
      <c r="AL78" s="55">
        <v>-6.5026480174479317E-4</v>
      </c>
      <c r="AM78" s="55">
        <v>1.2575500348703805E-3</v>
      </c>
      <c r="AN78" s="55">
        <v>-1.4953261197825363E-4</v>
      </c>
      <c r="AP78" s="32">
        <v>2025</v>
      </c>
      <c r="AQ78" s="55">
        <v>0</v>
      </c>
      <c r="AR78" s="55">
        <v>0</v>
      </c>
      <c r="AS78" s="55">
        <v>0</v>
      </c>
      <c r="AT78" s="55">
        <v>0</v>
      </c>
      <c r="AU78" s="55">
        <v>0</v>
      </c>
      <c r="AV78" s="55">
        <v>0</v>
      </c>
      <c r="AW78" s="55">
        <v>0</v>
      </c>
      <c r="AX78" s="55">
        <v>0</v>
      </c>
    </row>
    <row r="79" spans="2:50" outlineLevel="1" x14ac:dyDescent="0.35">
      <c r="L79" s="31">
        <v>2026</v>
      </c>
      <c r="M79" s="55">
        <v>-8.0441436684385192E-2</v>
      </c>
      <c r="N79" s="55">
        <v>-0.13221588557567288</v>
      </c>
      <c r="O79" s="55">
        <v>-0.15157487288100013</v>
      </c>
      <c r="P79" s="55">
        <v>-0.16095265471436049</v>
      </c>
      <c r="Q79" s="55">
        <v>-0.17785106300393416</v>
      </c>
      <c r="R79" s="55">
        <v>-0.12329876314280264</v>
      </c>
      <c r="S79" s="55">
        <v>-0.12823111376357788</v>
      </c>
      <c r="T79" s="56">
        <v>-3.060157094943472E-2</v>
      </c>
      <c r="V79" s="31">
        <v>2026</v>
      </c>
      <c r="W79" s="55">
        <v>-8.2201230303867168E-2</v>
      </c>
      <c r="X79" s="55">
        <v>-0.13314784191323348</v>
      </c>
      <c r="Y79" s="55">
        <v>-0.15133963226612501</v>
      </c>
      <c r="Z79" s="55">
        <v>-0.16027474171754597</v>
      </c>
      <c r="AA79" s="55">
        <v>-0.17851455758315682</v>
      </c>
      <c r="AB79" s="55">
        <v>-0.11634006209419401</v>
      </c>
      <c r="AC79" s="55">
        <v>-0.13014770459319236</v>
      </c>
      <c r="AD79" s="56">
        <v>-3.0827551748730642E-2</v>
      </c>
      <c r="AF79" s="31">
        <v>2026</v>
      </c>
      <c r="AG79" s="55">
        <v>1.7249434384427609E-3</v>
      </c>
      <c r="AH79" s="55">
        <v>8.9016387462415025E-4</v>
      </c>
      <c r="AI79" s="55">
        <v>-2.291122333496487E-4</v>
      </c>
      <c r="AJ79" s="55">
        <v>-5.9597026534552455E-4</v>
      </c>
      <c r="AK79" s="55">
        <v>6.130750366299953E-4</v>
      </c>
      <c r="AL79" s="55">
        <v>-6.3301299873880224E-3</v>
      </c>
      <c r="AM79" s="55">
        <v>1.8670040193147219E-3</v>
      </c>
      <c r="AN79" s="56">
        <v>1.5602061900232833E-4</v>
      </c>
      <c r="AP79" s="31">
        <v>2026</v>
      </c>
      <c r="AQ79" s="55">
        <v>0</v>
      </c>
      <c r="AR79" s="55">
        <v>0</v>
      </c>
      <c r="AS79" s="55">
        <v>0</v>
      </c>
      <c r="AT79" s="55">
        <v>0</v>
      </c>
      <c r="AU79" s="55">
        <v>0</v>
      </c>
      <c r="AV79" s="55">
        <v>0</v>
      </c>
      <c r="AW79" s="55">
        <v>0</v>
      </c>
      <c r="AX79" s="56">
        <v>0</v>
      </c>
    </row>
    <row r="80" spans="2:50" outlineLevel="1" x14ac:dyDescent="0.35">
      <c r="L80" s="32">
        <v>2027</v>
      </c>
      <c r="M80" s="57">
        <v>-4.8580203635359087E-2</v>
      </c>
      <c r="N80" s="57">
        <v>-9.9062501383339052E-2</v>
      </c>
      <c r="O80" s="57">
        <v>-0.11318041011687019</v>
      </c>
      <c r="P80" s="57">
        <v>-0.10177153259891525</v>
      </c>
      <c r="Q80" s="57">
        <v>-0.1311584421913824</v>
      </c>
      <c r="R80" s="57">
        <v>-4.3379483236080429E-2</v>
      </c>
      <c r="S80" s="57">
        <v>-7.3730178337147789E-2</v>
      </c>
      <c r="T80" s="58">
        <v>2.158562255281038E-2</v>
      </c>
      <c r="V80" s="32">
        <v>2027</v>
      </c>
      <c r="W80" s="57">
        <v>-2.1242336657040006E-2</v>
      </c>
      <c r="X80" s="57">
        <v>-6.9132303869799405E-2</v>
      </c>
      <c r="Y80" s="57">
        <v>-8.0362310295278516E-2</v>
      </c>
      <c r="Z80" s="57">
        <v>-7.7796971288995653E-2</v>
      </c>
      <c r="AA80" s="57">
        <v>-0.10607271688158204</v>
      </c>
      <c r="AB80" s="57">
        <v>-2.528714983963376E-2</v>
      </c>
      <c r="AC80" s="57">
        <v>-4.763516416327418E-2</v>
      </c>
      <c r="AD80" s="58">
        <v>4.8045003009542286E-2</v>
      </c>
      <c r="AF80" s="32">
        <v>2027</v>
      </c>
      <c r="AG80" s="57">
        <v>-1.2975839460482863E-4</v>
      </c>
      <c r="AH80" s="57">
        <v>-8.5055404609535312E-4</v>
      </c>
      <c r="AI80" s="57">
        <v>-1.0586230067066715E-3</v>
      </c>
      <c r="AJ80" s="57">
        <v>-5.4029029456148514E-4</v>
      </c>
      <c r="AK80" s="57">
        <v>-1.3260528958232154E-3</v>
      </c>
      <c r="AL80" s="57">
        <v>-2.2106598943244515E-3</v>
      </c>
      <c r="AM80" s="57">
        <v>4.0161572736496787E-4</v>
      </c>
      <c r="AN80" s="58">
        <v>-1.2934198382662521E-3</v>
      </c>
      <c r="AP80" s="32">
        <v>2027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8">
        <v>0</v>
      </c>
    </row>
    <row r="81" spans="2:52" outlineLevel="1" x14ac:dyDescent="0.35">
      <c r="L81" s="32">
        <v>2028</v>
      </c>
      <c r="M81" s="57">
        <v>-4.627941262678148E-2</v>
      </c>
      <c r="N81" s="57">
        <v>-8.7918936070562892E-2</v>
      </c>
      <c r="O81" s="57">
        <v>-0.10760180900847638</v>
      </c>
      <c r="P81" s="57">
        <v>-9.0632045254148363E-2</v>
      </c>
      <c r="Q81" s="57">
        <v>-0.12062875039740251</v>
      </c>
      <c r="R81" s="57">
        <v>-2.8145682159052998E-2</v>
      </c>
      <c r="S81" s="57">
        <v>-6.2879767756669036E-2</v>
      </c>
      <c r="T81" s="58">
        <v>2.4480096520663297E-2</v>
      </c>
      <c r="V81" s="32">
        <v>2028</v>
      </c>
      <c r="W81" s="57">
        <v>-1.8844007417284647E-2</v>
      </c>
      <c r="X81" s="57">
        <v>-6.5384837509064431E-2</v>
      </c>
      <c r="Y81" s="57">
        <v>-8.6586242922592205E-2</v>
      </c>
      <c r="Z81" s="57">
        <v>-7.8636907264604372E-2</v>
      </c>
      <c r="AA81" s="57">
        <v>-0.10516870036051063</v>
      </c>
      <c r="AB81" s="57">
        <v>-1.718561560851628E-2</v>
      </c>
      <c r="AC81" s="57">
        <v>-6.2933737565639136E-2</v>
      </c>
      <c r="AD81" s="58">
        <v>5.4192935666624864E-2</v>
      </c>
      <c r="AF81" s="32">
        <v>2028</v>
      </c>
      <c r="AG81" s="57">
        <v>-3.2188897004403749E-4</v>
      </c>
      <c r="AH81" s="57">
        <v>-9.5366823232201359E-4</v>
      </c>
      <c r="AI81" s="57">
        <v>-1.2816321653372764E-3</v>
      </c>
      <c r="AJ81" s="57">
        <v>-1.1099327156367522E-3</v>
      </c>
      <c r="AK81" s="57">
        <v>-1.5753320151897787E-3</v>
      </c>
      <c r="AL81" s="57">
        <v>-3.2480081925433391E-3</v>
      </c>
      <c r="AM81" s="57">
        <v>3.3506561690255232E-4</v>
      </c>
      <c r="AN81" s="58">
        <v>-1.3743028839849902E-3</v>
      </c>
      <c r="AP81" s="32">
        <v>2028</v>
      </c>
      <c r="AQ81" s="57">
        <v>5.8981458277451715E-4</v>
      </c>
      <c r="AR81" s="57">
        <v>1.1484191047861358E-4</v>
      </c>
      <c r="AS81" s="57">
        <v>1.2992384802879009E-4</v>
      </c>
      <c r="AT81" s="57">
        <v>1.3514029125638594E-4</v>
      </c>
      <c r="AU81" s="57">
        <v>1.2459317214119636E-4</v>
      </c>
      <c r="AV81" s="57">
        <v>1.3017317809138618E-4</v>
      </c>
      <c r="AW81" s="57">
        <v>1.5145808209915401E-4</v>
      </c>
      <c r="AX81" s="58">
        <v>1.3743159417156647E-4</v>
      </c>
    </row>
    <row r="82" spans="2:52" outlineLevel="1" x14ac:dyDescent="0.35">
      <c r="L82" s="32">
        <v>2029</v>
      </c>
      <c r="M82" s="57">
        <v>-5.9603647319540376E-2</v>
      </c>
      <c r="N82" s="57">
        <v>-8.5848897577663896E-2</v>
      </c>
      <c r="O82" s="57">
        <v>-0.11030217619046001</v>
      </c>
      <c r="P82" s="57">
        <v>-0.11210727636964435</v>
      </c>
      <c r="Q82" s="57">
        <v>-0.10804489229952208</v>
      </c>
      <c r="R82" s="57">
        <v>-4.5085066757146297E-2</v>
      </c>
      <c r="S82" s="57">
        <v>-8.4354103929685231E-2</v>
      </c>
      <c r="T82" s="58">
        <v>3.2512579466843494E-3</v>
      </c>
      <c r="V82" s="32">
        <v>2029</v>
      </c>
      <c r="W82" s="57">
        <v>-3.5717433329693238E-2</v>
      </c>
      <c r="X82" s="57">
        <v>-7.5666037053948365E-2</v>
      </c>
      <c r="Y82" s="57">
        <v>-0.10441448407384568</v>
      </c>
      <c r="Z82" s="57">
        <v>-0.11160175696370533</v>
      </c>
      <c r="AA82" s="57">
        <v>-0.10610519562779674</v>
      </c>
      <c r="AB82" s="57">
        <v>-4.3179612332439832E-2</v>
      </c>
      <c r="AC82" s="57">
        <v>-0.10725162732747895</v>
      </c>
      <c r="AD82" s="58">
        <v>2.924066051041474E-2</v>
      </c>
      <c r="AF82" s="32">
        <v>2029</v>
      </c>
      <c r="AG82" s="57">
        <v>-4.0142837216161631E-4</v>
      </c>
      <c r="AH82" s="57">
        <v>-9.9774233014560121E-4</v>
      </c>
      <c r="AI82" s="57">
        <v>-1.4288789771083055E-3</v>
      </c>
      <c r="AJ82" s="57">
        <v>-1.6654645207223595E-3</v>
      </c>
      <c r="AK82" s="57">
        <v>-1.8153071482540639E-3</v>
      </c>
      <c r="AL82" s="57">
        <v>-4.3376383554942777E-3</v>
      </c>
      <c r="AM82" s="57">
        <v>3.2656116866447427E-4</v>
      </c>
      <c r="AN82" s="58">
        <v>-1.424118055976864E-3</v>
      </c>
      <c r="AP82" s="32">
        <v>2029</v>
      </c>
      <c r="AQ82" s="57">
        <v>5.327823516005914E-4</v>
      </c>
      <c r="AR82" s="57">
        <v>1.2027009600878991E-4</v>
      </c>
      <c r="AS82" s="57">
        <v>1.3581281252283972E-4</v>
      </c>
      <c r="AT82" s="57">
        <v>1.398052925485338E-4</v>
      </c>
      <c r="AU82" s="57">
        <v>1.2888806333322123E-4</v>
      </c>
      <c r="AV82" s="57">
        <v>1.3470397531767375E-4</v>
      </c>
      <c r="AW82" s="57">
        <v>1.5009233338547645E-4</v>
      </c>
      <c r="AX82" s="58">
        <v>1.440424210492619E-4</v>
      </c>
    </row>
    <row r="83" spans="2:52" outlineLevel="1" x14ac:dyDescent="0.35">
      <c r="L83" s="31">
        <v>2030</v>
      </c>
      <c r="M83" s="57">
        <v>-8.1537534315914262E-2</v>
      </c>
      <c r="N83" s="57">
        <v>-0.10933633582927005</v>
      </c>
      <c r="O83" s="57">
        <v>-0.12295543676643628</v>
      </c>
      <c r="P83" s="57">
        <v>-0.13074261930482434</v>
      </c>
      <c r="Q83" s="57">
        <v>-0.12900530894711548</v>
      </c>
      <c r="R83" s="57">
        <v>-6.4401687908544392E-2</v>
      </c>
      <c r="S83" s="57">
        <v>-0.10104043563432252</v>
      </c>
      <c r="T83" s="58">
        <v>-2.5835564720807835E-2</v>
      </c>
      <c r="V83" s="31">
        <v>2030</v>
      </c>
      <c r="W83" s="57">
        <v>-6.8862868121287946E-2</v>
      </c>
      <c r="X83" s="57">
        <v>-0.11190050624754244</v>
      </c>
      <c r="Y83" s="57">
        <v>-0.13229082225150479</v>
      </c>
      <c r="Z83" s="57">
        <v>-0.14513623772774964</v>
      </c>
      <c r="AA83" s="57">
        <v>-0.141482667027792</v>
      </c>
      <c r="AB83" s="57">
        <v>-7.673835153091213E-2</v>
      </c>
      <c r="AC83" s="57">
        <v>-0.1504739275249346</v>
      </c>
      <c r="AD83" s="58">
        <v>-1.0299416531259431E-2</v>
      </c>
      <c r="AF83" s="31">
        <v>2030</v>
      </c>
      <c r="AG83" s="57">
        <v>-4.6948307364447217E-4</v>
      </c>
      <c r="AH83" s="57">
        <v>-1.0227019096260559E-3</v>
      </c>
      <c r="AI83" s="57">
        <v>-1.5440218349380697E-3</v>
      </c>
      <c r="AJ83" s="57">
        <v>-2.119608476177981E-3</v>
      </c>
      <c r="AK83" s="57">
        <v>-1.9762324055091485E-3</v>
      </c>
      <c r="AL83" s="57">
        <v>-5.2824110401155089E-3</v>
      </c>
      <c r="AM83" s="57">
        <v>3.1407086898171954E-4</v>
      </c>
      <c r="AN83" s="58">
        <v>-1.4527454001950213E-3</v>
      </c>
      <c r="AP83" s="31">
        <v>2030</v>
      </c>
      <c r="AQ83" s="57">
        <v>4.0861256849700212E-4</v>
      </c>
      <c r="AR83" s="57">
        <v>9.2227496573116241E-5</v>
      </c>
      <c r="AS83" s="57">
        <v>1.0368354772172239E-4</v>
      </c>
      <c r="AT83" s="57">
        <v>1.0308541232162405E-4</v>
      </c>
      <c r="AU83" s="57">
        <v>9.470075631479169E-5</v>
      </c>
      <c r="AV83" s="57">
        <v>9.814874262437101E-5</v>
      </c>
      <c r="AW83" s="57">
        <v>1.0094063190324576E-4</v>
      </c>
      <c r="AX83" s="58">
        <v>1.1217942240038248E-4</v>
      </c>
    </row>
    <row r="84" spans="2:52" outlineLevel="1" x14ac:dyDescent="0.35">
      <c r="L84" s="32">
        <v>2031</v>
      </c>
      <c r="M84" s="57">
        <v>-8.469484513729042E-2</v>
      </c>
      <c r="N84" s="57">
        <v>-0.11376455297471211</v>
      </c>
      <c r="O84" s="57">
        <v>-0.12902268633132097</v>
      </c>
      <c r="P84" s="57">
        <v>-0.119205718485343</v>
      </c>
      <c r="Q84" s="57">
        <v>-0.1351907985405767</v>
      </c>
      <c r="R84" s="57">
        <v>-6.2079107883097673E-2</v>
      </c>
      <c r="S84" s="57">
        <v>-9.9261099054980262E-2</v>
      </c>
      <c r="T84" s="58">
        <v>-3.1961393654456161E-2</v>
      </c>
      <c r="V84" s="32">
        <v>2031</v>
      </c>
      <c r="W84" s="57">
        <v>-7.8672952824578979E-2</v>
      </c>
      <c r="X84" s="57">
        <v>-0.12423274571713883</v>
      </c>
      <c r="Y84" s="57">
        <v>-0.1474586048059745</v>
      </c>
      <c r="Z84" s="57">
        <v>-0.14417638180664416</v>
      </c>
      <c r="AA84" s="57">
        <v>-0.15621010890597431</v>
      </c>
      <c r="AB84" s="57">
        <v>-8.3022435622489454E-2</v>
      </c>
      <c r="AC84" s="57">
        <v>-0.16706721451061046</v>
      </c>
      <c r="AD84" s="58">
        <v>-2.1110435824552742E-2</v>
      </c>
      <c r="AF84" s="32">
        <v>2031</v>
      </c>
      <c r="AG84" s="57">
        <v>-5.4469078622254585E-4</v>
      </c>
      <c r="AH84" s="57">
        <v>-1.0719641622616294E-3</v>
      </c>
      <c r="AI84" s="57">
        <v>-1.6826189901226751E-3</v>
      </c>
      <c r="AJ84" s="57">
        <v>-2.5580070405774036E-3</v>
      </c>
      <c r="AK84" s="57">
        <v>-2.1474157710829056E-3</v>
      </c>
      <c r="AL84" s="57">
        <v>-6.2262048902081979E-3</v>
      </c>
      <c r="AM84" s="57">
        <v>3.0363722891291189E-4</v>
      </c>
      <c r="AN84" s="58">
        <v>-1.5070586766563476E-3</v>
      </c>
      <c r="AP84" s="32">
        <v>2031</v>
      </c>
      <c r="AQ84" s="57">
        <v>2.8050993081585318E-4</v>
      </c>
      <c r="AR84" s="57">
        <v>7.0769500855272227E-5</v>
      </c>
      <c r="AS84" s="57">
        <v>7.9623553513874512E-5</v>
      </c>
      <c r="AT84" s="57">
        <v>7.6060144760248249E-5</v>
      </c>
      <c r="AU84" s="57">
        <v>6.9539111211769367E-5</v>
      </c>
      <c r="AV84" s="57">
        <v>7.096644263948626E-5</v>
      </c>
      <c r="AW84" s="57">
        <v>6.5695638795215672E-5</v>
      </c>
      <c r="AX84" s="58">
        <v>8.7774298467735434E-5</v>
      </c>
    </row>
    <row r="85" spans="2:52" outlineLevel="1" x14ac:dyDescent="0.35">
      <c r="L85" s="32">
        <v>2032</v>
      </c>
      <c r="M85" s="57">
        <v>-7.9235431792986533E-2</v>
      </c>
      <c r="N85" s="57">
        <v>-0.11017434737307208</v>
      </c>
      <c r="O85" s="57">
        <v>-0.12602135960502769</v>
      </c>
      <c r="P85" s="57">
        <v>-0.10098165633129652</v>
      </c>
      <c r="Q85" s="57">
        <v>-0.12952201851007172</v>
      </c>
      <c r="R85" s="57">
        <v>-5.9170708627782287E-2</v>
      </c>
      <c r="S85" s="57">
        <v>-7.4289845292729861E-2</v>
      </c>
      <c r="T85" s="58">
        <v>-2.932779106929595E-2</v>
      </c>
      <c r="V85" s="32">
        <v>2032</v>
      </c>
      <c r="W85" s="57">
        <v>-0.10190535543773072</v>
      </c>
      <c r="X85" s="57">
        <v>-0.14465733262442737</v>
      </c>
      <c r="Y85" s="57">
        <v>-0.17144421808184884</v>
      </c>
      <c r="Z85" s="57">
        <v>-0.15020342926131025</v>
      </c>
      <c r="AA85" s="57">
        <v>-0.17278556821237856</v>
      </c>
      <c r="AB85" s="57">
        <v>-9.9691258005965011E-2</v>
      </c>
      <c r="AC85" s="57">
        <v>-0.1785168248509752</v>
      </c>
      <c r="AD85" s="58">
        <v>-3.9555802126122641E-2</v>
      </c>
      <c r="AF85" s="32">
        <v>2032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0</v>
      </c>
      <c r="AM85" s="57">
        <v>0</v>
      </c>
      <c r="AN85" s="58">
        <v>0</v>
      </c>
      <c r="AP85" s="32">
        <v>2032</v>
      </c>
      <c r="AQ85" s="57">
        <v>-1.704964232053241E-4</v>
      </c>
      <c r="AR85" s="57">
        <v>2.2370019139295039E-6</v>
      </c>
      <c r="AS85" s="57">
        <v>2.5082223815697802E-6</v>
      </c>
      <c r="AT85" s="57">
        <v>-4.2649424647489553E-6</v>
      </c>
      <c r="AU85" s="57">
        <v>-3.7783789900158737E-6</v>
      </c>
      <c r="AV85" s="57">
        <v>-7.5320743361251274E-6</v>
      </c>
      <c r="AW85" s="57">
        <v>-2.4507032076348523E-5</v>
      </c>
      <c r="AX85" s="58">
        <v>6.3560778749138791E-6</v>
      </c>
    </row>
    <row r="86" spans="2:52" outlineLevel="1" x14ac:dyDescent="0.35">
      <c r="L86" s="32">
        <v>2033</v>
      </c>
      <c r="M86" s="57">
        <v>-6.2330257968685188E-2</v>
      </c>
      <c r="N86" s="57">
        <v>-0.10601042067995359</v>
      </c>
      <c r="O86" s="57">
        <v>-0.12271540113414303</v>
      </c>
      <c r="P86" s="57">
        <v>-9.5539891624348949E-2</v>
      </c>
      <c r="Q86" s="57">
        <v>-0.12123942338314131</v>
      </c>
      <c r="R86" s="57">
        <v>-5.2515987022708988E-2</v>
      </c>
      <c r="S86" s="57">
        <v>-7.2111137652868362E-2</v>
      </c>
      <c r="T86" s="58">
        <v>-3.1617790495906406E-2</v>
      </c>
      <c r="V86" s="32">
        <v>2033</v>
      </c>
      <c r="W86" s="57">
        <v>-8.7754055283419174E-2</v>
      </c>
      <c r="X86" s="57">
        <v>-0.14242706922486115</v>
      </c>
      <c r="Y86" s="57">
        <v>-0.17046228891555715</v>
      </c>
      <c r="Z86" s="57">
        <v>-0.14802006918447175</v>
      </c>
      <c r="AA86" s="57">
        <v>-0.16752942374349844</v>
      </c>
      <c r="AB86" s="57">
        <v>-9.6225823175723812E-2</v>
      </c>
      <c r="AC86" s="57">
        <v>-0.18015891473822698</v>
      </c>
      <c r="AD86" s="58">
        <v>-4.433151882498787E-2</v>
      </c>
      <c r="AF86" s="32">
        <v>2033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0</v>
      </c>
      <c r="AM86" s="57">
        <v>0</v>
      </c>
      <c r="AN86" s="58">
        <v>0</v>
      </c>
      <c r="AP86" s="32">
        <v>2033</v>
      </c>
      <c r="AQ86" s="57">
        <v>-1.8292375097339608E-4</v>
      </c>
      <c r="AR86" s="57">
        <v>-7.2861239366339703E-6</v>
      </c>
      <c r="AS86" s="57">
        <v>-7.7536426231761268E-6</v>
      </c>
      <c r="AT86" s="57">
        <v>-1.5993456933705019E-5</v>
      </c>
      <c r="AU86" s="57">
        <v>-1.4932002180056969E-5</v>
      </c>
      <c r="AV86" s="57">
        <v>-1.9551215055702009E-5</v>
      </c>
      <c r="AW86" s="57">
        <v>-3.7876968101979713E-5</v>
      </c>
      <c r="AX86" s="58">
        <v>-4.3511724839850885E-6</v>
      </c>
    </row>
    <row r="87" spans="2:52" outlineLevel="1" x14ac:dyDescent="0.35">
      <c r="L87" s="31">
        <v>2034</v>
      </c>
      <c r="M87" s="57">
        <v>-5.2651304954975831E-2</v>
      </c>
      <c r="N87" s="57">
        <v>-9.4890805054163807E-2</v>
      </c>
      <c r="O87" s="57">
        <v>-0.10206437801642476</v>
      </c>
      <c r="P87" s="57">
        <v>-8.7970167822559286E-2</v>
      </c>
      <c r="Q87" s="57">
        <v>-0.10419574637209361</v>
      </c>
      <c r="R87" s="57">
        <v>-3.8148061033284053E-2</v>
      </c>
      <c r="S87" s="57">
        <v>-3.2531110909256755E-2</v>
      </c>
      <c r="T87" s="58">
        <v>-2.3702237837992635E-2</v>
      </c>
      <c r="V87" s="31">
        <v>2034</v>
      </c>
      <c r="W87" s="57">
        <v>-7.6532503066758628E-2</v>
      </c>
      <c r="X87" s="57">
        <v>-0.12963645810623514</v>
      </c>
      <c r="Y87" s="57">
        <v>-0.14921478456369974</v>
      </c>
      <c r="Z87" s="57">
        <v>-0.13903982473434673</v>
      </c>
      <c r="AA87" s="57">
        <v>-0.14977197644657092</v>
      </c>
      <c r="AB87" s="57">
        <v>-8.0423097284446521E-2</v>
      </c>
      <c r="AC87" s="57">
        <v>-0.13664514944773187</v>
      </c>
      <c r="AD87" s="58">
        <v>-3.4447377828393355E-2</v>
      </c>
      <c r="AF87" s="31">
        <v>2034</v>
      </c>
      <c r="AG87" s="57">
        <v>0</v>
      </c>
      <c r="AH87" s="57">
        <v>0</v>
      </c>
      <c r="AI87" s="57">
        <v>0</v>
      </c>
      <c r="AJ87" s="57">
        <v>0</v>
      </c>
      <c r="AK87" s="57">
        <v>0</v>
      </c>
      <c r="AL87" s="57">
        <v>0</v>
      </c>
      <c r="AM87" s="57">
        <v>0</v>
      </c>
      <c r="AN87" s="58">
        <v>0</v>
      </c>
      <c r="AP87" s="31">
        <v>2034</v>
      </c>
      <c r="AQ87" s="57">
        <v>-1.7570372557762504E-4</v>
      </c>
      <c r="AR87" s="57">
        <v>-1.0498012312787353E-6</v>
      </c>
      <c r="AS87" s="57">
        <v>-3.6570941086555564E-7</v>
      </c>
      <c r="AT87" s="57">
        <v>-8.1149661436130671E-6</v>
      </c>
      <c r="AU87" s="57">
        <v>-7.5327207320619038E-6</v>
      </c>
      <c r="AV87" s="57">
        <v>-1.1564001210828678E-5</v>
      </c>
      <c r="AW87" s="57">
        <v>-2.8356174899712983E-5</v>
      </c>
      <c r="AX87" s="58">
        <v>2.6952363865184736E-6</v>
      </c>
    </row>
    <row r="88" spans="2:52" outlineLevel="1" x14ac:dyDescent="0.35">
      <c r="L88" s="32">
        <v>2035</v>
      </c>
      <c r="M88" s="57">
        <v>-3.6299580141134657E-2</v>
      </c>
      <c r="N88" s="57">
        <v>-7.7641431203096745E-2</v>
      </c>
      <c r="O88" s="57">
        <v>-8.4206983655930601E-2</v>
      </c>
      <c r="P88" s="57">
        <v>-5.5574757216289572E-2</v>
      </c>
      <c r="Q88" s="57">
        <v>-8.1553467664770118E-2</v>
      </c>
      <c r="R88" s="57">
        <v>-3.0043849106912046E-2</v>
      </c>
      <c r="S88" s="57">
        <v>-2.619534393613443E-2</v>
      </c>
      <c r="T88" s="58">
        <v>-2.016355995563246E-2</v>
      </c>
      <c r="V88" s="32">
        <v>2035</v>
      </c>
      <c r="W88" s="57">
        <v>-6.0396677206292826E-2</v>
      </c>
      <c r="X88" s="57">
        <v>-0.1126098113429187</v>
      </c>
      <c r="Y88" s="57">
        <v>-0.13199912523312873</v>
      </c>
      <c r="Z88" s="57">
        <v>-0.10986372412680445</v>
      </c>
      <c r="AA88" s="57">
        <v>-0.128873792914315</v>
      </c>
      <c r="AB88" s="57">
        <v>-7.2553904392947621E-2</v>
      </c>
      <c r="AC88" s="57">
        <v>-9.063023986580776E-2</v>
      </c>
      <c r="AD88" s="58">
        <v>-3.0560226471633145E-2</v>
      </c>
      <c r="AF88" s="32">
        <v>2035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0</v>
      </c>
      <c r="AM88" s="57">
        <v>0</v>
      </c>
      <c r="AN88" s="58">
        <v>0</v>
      </c>
      <c r="AP88" s="32">
        <v>2035</v>
      </c>
      <c r="AQ88" s="57">
        <v>-1.7868942743115568E-4</v>
      </c>
      <c r="AR88" s="57">
        <v>-3.992908966465869E-6</v>
      </c>
      <c r="AS88" s="57">
        <v>-3.0039222220779038E-6</v>
      </c>
      <c r="AT88" s="57">
        <v>-1.1508507553825709E-5</v>
      </c>
      <c r="AU88" s="57">
        <v>-1.1116249362563835E-5</v>
      </c>
      <c r="AV88" s="57">
        <v>-1.49052151773299E-5</v>
      </c>
      <c r="AW88" s="57">
        <v>-3.1780195174024861E-5</v>
      </c>
      <c r="AX88" s="58">
        <v>-3.0464770839344624E-7</v>
      </c>
    </row>
    <row r="89" spans="2:52" outlineLevel="1" x14ac:dyDescent="0.35">
      <c r="L89" s="32">
        <v>2036</v>
      </c>
      <c r="M89" s="57">
        <v>-2.9952075641680453E-2</v>
      </c>
      <c r="N89" s="57">
        <v>-6.9388600570982395E-2</v>
      </c>
      <c r="O89" s="59">
        <v>-7.0345453138330072E-2</v>
      </c>
      <c r="P89" s="57">
        <v>-4.8454608645377428E-2</v>
      </c>
      <c r="Q89" s="57">
        <v>-6.2568019435082944E-2</v>
      </c>
      <c r="R89" s="57">
        <v>-1.1352107757893304E-2</v>
      </c>
      <c r="S89" s="57">
        <v>-1.2888489833196459E-2</v>
      </c>
      <c r="T89" s="58">
        <v>-1.4387299414523769E-2</v>
      </c>
      <c r="V89" s="32">
        <v>2036</v>
      </c>
      <c r="W89" s="57">
        <v>-5.2350063955464265E-2</v>
      </c>
      <c r="X89" s="57">
        <v>-0.10250827844628629</v>
      </c>
      <c r="Y89" s="59">
        <v>-0.11656906293034008</v>
      </c>
      <c r="Z89" s="57">
        <v>-0.10165024509272969</v>
      </c>
      <c r="AA89" s="57">
        <v>-0.10965344851752079</v>
      </c>
      <c r="AB89" s="57">
        <v>-5.3024564793851536E-2</v>
      </c>
      <c r="AC89" s="57">
        <v>-4.9349566991039318E-2</v>
      </c>
      <c r="AD89" s="58">
        <v>-2.2752065592900217E-2</v>
      </c>
      <c r="AF89" s="32">
        <v>2036</v>
      </c>
      <c r="AG89" s="57">
        <v>0</v>
      </c>
      <c r="AH89" s="57">
        <v>0</v>
      </c>
      <c r="AI89" s="59">
        <v>0</v>
      </c>
      <c r="AJ89" s="57">
        <v>0</v>
      </c>
      <c r="AK89" s="57">
        <v>0</v>
      </c>
      <c r="AL89" s="57">
        <v>0</v>
      </c>
      <c r="AM89" s="57">
        <v>0</v>
      </c>
      <c r="AN89" s="58">
        <v>0</v>
      </c>
      <c r="AP89" s="32">
        <v>2036</v>
      </c>
      <c r="AQ89" s="57">
        <v>-1.7097340260685545E-4</v>
      </c>
      <c r="AR89" s="57">
        <v>7.8302076245151397E-7</v>
      </c>
      <c r="AS89" s="59">
        <v>2.789716824214139E-6</v>
      </c>
      <c r="AT89" s="57">
        <v>-4.9808161344255808E-6</v>
      </c>
      <c r="AU89" s="57">
        <v>-5.0175595034396281E-6</v>
      </c>
      <c r="AV89" s="57">
        <v>-8.2679973748556179E-6</v>
      </c>
      <c r="AW89" s="57">
        <v>-2.3563798955295034E-5</v>
      </c>
      <c r="AX89" s="58">
        <v>5.4990269027221927E-6</v>
      </c>
    </row>
    <row r="90" spans="2:52" outlineLevel="1" x14ac:dyDescent="0.35">
      <c r="L90" s="32">
        <v>2037</v>
      </c>
      <c r="M90" s="57">
        <v>-2.4985739040819133E-2</v>
      </c>
      <c r="N90" s="60">
        <v>-5.4688399880578387E-2</v>
      </c>
      <c r="O90" s="59">
        <v>-5.0603771636421824E-2</v>
      </c>
      <c r="P90" s="61">
        <v>-4.8122846067861103E-2</v>
      </c>
      <c r="Q90" s="57">
        <v>-5.8440274626797684E-2</v>
      </c>
      <c r="R90" s="57">
        <v>-1.0834311941490316E-2</v>
      </c>
      <c r="S90" s="57">
        <v>-1.0425198709152927E-2</v>
      </c>
      <c r="T90" s="58">
        <v>-1.2519565133815025E-2</v>
      </c>
      <c r="V90" s="32">
        <v>2037</v>
      </c>
      <c r="W90" s="57">
        <v>-4.8212568557491897E-2</v>
      </c>
      <c r="X90" s="60">
        <v>-8.9012435635247522E-2</v>
      </c>
      <c r="Y90" s="59">
        <v>-9.8716834046403079E-2</v>
      </c>
      <c r="Z90" s="61">
        <v>-0.10271092855964892</v>
      </c>
      <c r="AA90" s="57">
        <v>-0.10687467155442654</v>
      </c>
      <c r="AB90" s="57">
        <v>-4.1433343295601444E-2</v>
      </c>
      <c r="AC90" s="57">
        <v>-3.1554275093861439E-2</v>
      </c>
      <c r="AD90" s="58">
        <v>-2.1541256682281351E-2</v>
      </c>
      <c r="AF90" s="32">
        <v>2037</v>
      </c>
      <c r="AG90" s="57">
        <v>0</v>
      </c>
      <c r="AH90" s="60">
        <v>0</v>
      </c>
      <c r="AI90" s="59">
        <v>0</v>
      </c>
      <c r="AJ90" s="61">
        <v>0</v>
      </c>
      <c r="AK90" s="57">
        <v>0</v>
      </c>
      <c r="AL90" s="57">
        <v>0</v>
      </c>
      <c r="AM90" s="57">
        <v>0</v>
      </c>
      <c r="AN90" s="58">
        <v>0</v>
      </c>
      <c r="AP90" s="32">
        <v>2037</v>
      </c>
      <c r="AQ90" s="57">
        <v>-1.7617829232630111E-4</v>
      </c>
      <c r="AR90" s="60">
        <v>-6.5404318069228751E-6</v>
      </c>
      <c r="AS90" s="59">
        <v>-4.6085098414083703E-6</v>
      </c>
      <c r="AT90" s="61">
        <v>-1.3463527418822174E-5</v>
      </c>
      <c r="AU90" s="57">
        <v>-1.3056079385842523E-5</v>
      </c>
      <c r="AV90" s="57">
        <v>-1.6835428888306581E-5</v>
      </c>
      <c r="AW90" s="57">
        <v>-3.2716315315983735E-5</v>
      </c>
      <c r="AX90" s="58">
        <v>-2.2226266520597449E-6</v>
      </c>
    </row>
    <row r="91" spans="2:52" outlineLevel="1" x14ac:dyDescent="0.35">
      <c r="L91" s="31">
        <v>2038</v>
      </c>
      <c r="M91" s="57">
        <v>-2.2880674069411189E-2</v>
      </c>
      <c r="N91" s="60">
        <v>-4.758825288652857E-2</v>
      </c>
      <c r="O91" s="59">
        <v>-4.8965157992505448E-2</v>
      </c>
      <c r="P91" s="61">
        <v>-4.4767337045247713E-2</v>
      </c>
      <c r="Q91" s="57">
        <v>-5.1954862739138519E-2</v>
      </c>
      <c r="R91" s="57">
        <v>-1.0842147583940642E-2</v>
      </c>
      <c r="S91" s="57">
        <v>-1.0292118266170602E-2</v>
      </c>
      <c r="T91" s="58">
        <v>-1.0005133425241342E-2</v>
      </c>
      <c r="V91" s="31">
        <v>2038</v>
      </c>
      <c r="W91" s="57">
        <v>-4.4919585466732359E-2</v>
      </c>
      <c r="X91" s="60">
        <v>-8.1821943714180168E-2</v>
      </c>
      <c r="Y91" s="59">
        <v>-9.6358412474368382E-2</v>
      </c>
      <c r="Z91" s="61">
        <v>-0.10009182734515853</v>
      </c>
      <c r="AA91" s="57">
        <v>-0.10105699341723429</v>
      </c>
      <c r="AB91" s="57">
        <v>-2.8497624142026723E-2</v>
      </c>
      <c r="AC91" s="57">
        <v>-2.0232685385866644E-2</v>
      </c>
      <c r="AD91" s="58">
        <v>-1.9077324342671731E-2</v>
      </c>
      <c r="AF91" s="31">
        <v>2038</v>
      </c>
      <c r="AG91" s="57">
        <v>0</v>
      </c>
      <c r="AH91" s="60">
        <v>0</v>
      </c>
      <c r="AI91" s="59">
        <v>0</v>
      </c>
      <c r="AJ91" s="61">
        <v>0</v>
      </c>
      <c r="AK91" s="57">
        <v>0</v>
      </c>
      <c r="AL91" s="57">
        <v>0</v>
      </c>
      <c r="AM91" s="57">
        <v>0</v>
      </c>
      <c r="AN91" s="58">
        <v>0</v>
      </c>
      <c r="AP91" s="31">
        <v>2038</v>
      </c>
      <c r="AQ91" s="57">
        <v>-1.7755813104980422E-4</v>
      </c>
      <c r="AR91" s="60">
        <v>-1.0633522396386041E-5</v>
      </c>
      <c r="AS91" s="59">
        <v>-8.5351001027911266E-6</v>
      </c>
      <c r="AT91" s="61">
        <v>-1.7780747859297286E-5</v>
      </c>
      <c r="AU91" s="57">
        <v>-1.713604723319051E-5</v>
      </c>
      <c r="AV91" s="57">
        <v>-2.1131500784865587E-5</v>
      </c>
      <c r="AW91" s="57">
        <v>-3.6886086516529915E-5</v>
      </c>
      <c r="AX91" s="58">
        <v>-6.1861633745552425E-6</v>
      </c>
    </row>
    <row r="92" spans="2:52" outlineLevel="1" x14ac:dyDescent="0.35">
      <c r="L92" s="32">
        <v>2039</v>
      </c>
      <c r="M92" s="57">
        <v>-1.1540641279914721E-2</v>
      </c>
      <c r="N92" s="60">
        <v>-2.8834176372863118E-2</v>
      </c>
      <c r="O92" s="59">
        <v>-3.125275990365195E-2</v>
      </c>
      <c r="P92" s="61">
        <v>-5.7776604637486129E-3</v>
      </c>
      <c r="Q92" s="57">
        <v>-2.1979771948796745E-2</v>
      </c>
      <c r="R92" s="57">
        <v>-5.1322706104485194E-3</v>
      </c>
      <c r="S92" s="57">
        <v>-5.3919650155183074E-3</v>
      </c>
      <c r="T92" s="58">
        <v>-5.0165899786996926E-3</v>
      </c>
      <c r="V92" s="32">
        <v>2039</v>
      </c>
      <c r="W92" s="57">
        <v>-3.1247756563558826E-2</v>
      </c>
      <c r="X92" s="60">
        <v>-6.3028145980293715E-2</v>
      </c>
      <c r="Y92" s="59">
        <v>-7.8632223259793799E-2</v>
      </c>
      <c r="Z92" s="61">
        <v>-6.4794719802795164E-2</v>
      </c>
      <c r="AA92" s="57">
        <v>-7.3120534008870197E-2</v>
      </c>
      <c r="AB92" s="57">
        <v>-1.6672938771334578E-2</v>
      </c>
      <c r="AC92" s="57">
        <v>-1.4553502661353246E-2</v>
      </c>
      <c r="AD92" s="58">
        <v>-1.3112323246038837E-2</v>
      </c>
      <c r="AF92" s="32">
        <v>2039</v>
      </c>
      <c r="AG92" s="57">
        <v>0</v>
      </c>
      <c r="AH92" s="60">
        <v>0</v>
      </c>
      <c r="AI92" s="59">
        <v>0</v>
      </c>
      <c r="AJ92" s="61">
        <v>0</v>
      </c>
      <c r="AK92" s="57">
        <v>0</v>
      </c>
      <c r="AL92" s="57">
        <v>0</v>
      </c>
      <c r="AM92" s="57">
        <v>0</v>
      </c>
      <c r="AN92" s="58">
        <v>0</v>
      </c>
      <c r="AP92" s="32">
        <v>2039</v>
      </c>
      <c r="AQ92" s="57">
        <v>-1.7577476067287545E-4</v>
      </c>
      <c r="AR92" s="60">
        <v>-1.0556318343901694E-5</v>
      </c>
      <c r="AS92" s="59">
        <v>-8.0202591434819226E-6</v>
      </c>
      <c r="AT92" s="61">
        <v>-1.7523210465331118E-5</v>
      </c>
      <c r="AU92" s="57">
        <v>-1.6503476916063242E-5</v>
      </c>
      <c r="AV92" s="57">
        <v>-2.0455606661085035E-5</v>
      </c>
      <c r="AW92" s="57">
        <v>-3.5695246839440031E-5</v>
      </c>
      <c r="AX92" s="58">
        <v>-5.7508912600923168E-6</v>
      </c>
      <c r="AY92" s="35"/>
      <c r="AZ92" s="35"/>
    </row>
    <row r="93" spans="2:52" outlineLevel="1" x14ac:dyDescent="0.35">
      <c r="B93" s="35"/>
      <c r="C93" s="35"/>
      <c r="D93" s="35"/>
      <c r="E93" s="35"/>
      <c r="F93" s="35"/>
      <c r="G93" s="35"/>
      <c r="H93" s="35"/>
      <c r="I93" s="35"/>
      <c r="L93" s="32">
        <v>2040</v>
      </c>
      <c r="M93" s="57">
        <v>-1.4494489397179899E-3</v>
      </c>
      <c r="N93" s="60">
        <v>-1.0499858105856186E-2</v>
      </c>
      <c r="O93" s="59">
        <v>-1.3081926398091137E-2</v>
      </c>
      <c r="P93" s="61">
        <v>-1.2197852516518948E-3</v>
      </c>
      <c r="Q93" s="57">
        <v>-9.422233940085456E-3</v>
      </c>
      <c r="R93" s="57">
        <v>-1.2515428965171882E-3</v>
      </c>
      <c r="S93" s="57">
        <v>-1.4928158864164764E-3</v>
      </c>
      <c r="T93" s="58">
        <v>-1.647061393248217E-3</v>
      </c>
      <c r="V93" s="32">
        <v>2040</v>
      </c>
      <c r="W93" s="57">
        <v>-1.7023254992054482E-2</v>
      </c>
      <c r="X93" s="60">
        <v>-4.4007648074016137E-2</v>
      </c>
      <c r="Y93" s="59">
        <v>-5.9858669995552671E-2</v>
      </c>
      <c r="Z93" s="61">
        <v>-4.8254879266318551E-2</v>
      </c>
      <c r="AA93" s="57">
        <v>-6.0385987243297135E-2</v>
      </c>
      <c r="AB93" s="57">
        <v>-7.7387945206661701E-3</v>
      </c>
      <c r="AC93" s="57">
        <v>-9.130229314689764E-3</v>
      </c>
      <c r="AD93" s="58">
        <v>-8.1988615417423194E-3</v>
      </c>
      <c r="AF93" s="32">
        <v>2040</v>
      </c>
      <c r="AG93" s="57">
        <v>0</v>
      </c>
      <c r="AH93" s="60">
        <v>0</v>
      </c>
      <c r="AI93" s="59">
        <v>0</v>
      </c>
      <c r="AJ93" s="61">
        <v>0</v>
      </c>
      <c r="AK93" s="57">
        <v>0</v>
      </c>
      <c r="AL93" s="57">
        <v>0</v>
      </c>
      <c r="AM93" s="57">
        <v>0</v>
      </c>
      <c r="AN93" s="58">
        <v>0</v>
      </c>
      <c r="AP93" s="32">
        <v>2040</v>
      </c>
      <c r="AQ93" s="57">
        <v>-1.7247036915968295E-4</v>
      </c>
      <c r="AR93" s="60">
        <v>-8.9884254853567214E-6</v>
      </c>
      <c r="AS93" s="59">
        <v>-5.8948329066943472E-6</v>
      </c>
      <c r="AT93" s="61">
        <v>-1.4989481044502817E-5</v>
      </c>
      <c r="AU93" s="57">
        <v>-1.4087131125273267E-5</v>
      </c>
      <c r="AV93" s="57">
        <v>-1.7829505967736914E-5</v>
      </c>
      <c r="AW93" s="57">
        <v>-3.2395182517741539E-5</v>
      </c>
      <c r="AX93" s="58">
        <v>-3.5531699774660197E-6</v>
      </c>
    </row>
    <row r="94" spans="2:52" outlineLevel="1" x14ac:dyDescent="0.35">
      <c r="L94" s="32">
        <v>2041</v>
      </c>
      <c r="M94" s="57">
        <v>-1.4409415304572626E-4</v>
      </c>
      <c r="N94" s="60">
        <v>-7.6919847894525439E-3</v>
      </c>
      <c r="O94" s="59">
        <v>-1.6254023051170963E-3</v>
      </c>
      <c r="P94" s="61">
        <v>-2.0453800674191669E-4</v>
      </c>
      <c r="Q94" s="57">
        <v>-1.8967253199764222E-4</v>
      </c>
      <c r="R94" s="57">
        <v>-2.1108386861623529E-4</v>
      </c>
      <c r="S94" s="57">
        <v>-2.5682137256155535E-4</v>
      </c>
      <c r="T94" s="58">
        <v>-1.6629728629835583E-4</v>
      </c>
      <c r="V94" s="32">
        <v>2041</v>
      </c>
      <c r="W94" s="57">
        <v>-1.2204993549407961E-2</v>
      </c>
      <c r="X94" s="60">
        <v>-3.8053209269304E-2</v>
      </c>
      <c r="Y94" s="59">
        <v>-4.7669335095302245E-2</v>
      </c>
      <c r="Z94" s="61">
        <v>-1.9338512038154398E-2</v>
      </c>
      <c r="AA94" s="57">
        <v>-4.1957734357076615E-2</v>
      </c>
      <c r="AB94" s="57">
        <v>-5.4791488367555985E-3</v>
      </c>
      <c r="AC94" s="57">
        <v>-6.4573591062576652E-3</v>
      </c>
      <c r="AD94" s="58">
        <v>-4.8510598752719014E-3</v>
      </c>
      <c r="AF94" s="32">
        <v>2041</v>
      </c>
      <c r="AG94" s="57">
        <v>0</v>
      </c>
      <c r="AH94" s="60">
        <v>0</v>
      </c>
      <c r="AI94" s="59">
        <v>0</v>
      </c>
      <c r="AJ94" s="61">
        <v>0</v>
      </c>
      <c r="AK94" s="57">
        <v>0</v>
      </c>
      <c r="AL94" s="57">
        <v>0</v>
      </c>
      <c r="AM94" s="57">
        <v>0</v>
      </c>
      <c r="AN94" s="58">
        <v>0</v>
      </c>
      <c r="AP94" s="32">
        <v>2041</v>
      </c>
      <c r="AQ94" s="57">
        <v>-1.6868399644887067E-4</v>
      </c>
      <c r="AR94" s="60">
        <v>-7.4295717394923244E-6</v>
      </c>
      <c r="AS94" s="59">
        <v>-4.0940875228878681E-6</v>
      </c>
      <c r="AT94" s="61">
        <v>-1.2650645481171452E-5</v>
      </c>
      <c r="AU94" s="57">
        <v>-1.1881050063999865E-5</v>
      </c>
      <c r="AV94" s="57">
        <v>-1.542504521712118E-5</v>
      </c>
      <c r="AW94" s="57">
        <v>-2.9167306940691695E-5</v>
      </c>
      <c r="AX94" s="58">
        <v>-1.7887920291670412E-6</v>
      </c>
    </row>
    <row r="95" spans="2:52" outlineLevel="1" x14ac:dyDescent="0.35">
      <c r="L95" s="31">
        <v>2042</v>
      </c>
      <c r="M95" s="57">
        <v>0</v>
      </c>
      <c r="N95" s="60">
        <v>0</v>
      </c>
      <c r="O95" s="59">
        <v>0</v>
      </c>
      <c r="P95" s="61">
        <v>0</v>
      </c>
      <c r="Q95" s="57">
        <v>0</v>
      </c>
      <c r="R95" s="57">
        <v>0</v>
      </c>
      <c r="S95" s="57">
        <v>0</v>
      </c>
      <c r="T95" s="58">
        <v>0</v>
      </c>
      <c r="V95" s="31">
        <v>2042</v>
      </c>
      <c r="W95" s="57">
        <v>-7.7556942496030956E-3</v>
      </c>
      <c r="X95" s="60">
        <v>-1.6058735334111729E-2</v>
      </c>
      <c r="Y95" s="59">
        <v>-4.2501117168019853E-2</v>
      </c>
      <c r="Z95" s="61">
        <v>-9.7778133774206744E-3</v>
      </c>
      <c r="AA95" s="57">
        <v>-2.1748961283405088E-2</v>
      </c>
      <c r="AB95" s="57">
        <v>-4.1060405851540693E-3</v>
      </c>
      <c r="AC95" s="57">
        <v>-4.8240102147603103E-3</v>
      </c>
      <c r="AD95" s="58">
        <v>-3.3822946572591439E-3</v>
      </c>
      <c r="AF95" s="31">
        <v>2042</v>
      </c>
      <c r="AG95" s="57">
        <v>0</v>
      </c>
      <c r="AH95" s="60">
        <v>0</v>
      </c>
      <c r="AI95" s="59">
        <v>0</v>
      </c>
      <c r="AJ95" s="61">
        <v>0</v>
      </c>
      <c r="AK95" s="57">
        <v>0</v>
      </c>
      <c r="AL95" s="57">
        <v>0</v>
      </c>
      <c r="AM95" s="57">
        <v>0</v>
      </c>
      <c r="AN95" s="58">
        <v>0</v>
      </c>
      <c r="AP95" s="31">
        <v>2042</v>
      </c>
      <c r="AQ95" s="57">
        <v>-1.673215010995488E-4</v>
      </c>
      <c r="AR95" s="60">
        <v>-8.3059785094263816E-6</v>
      </c>
      <c r="AS95" s="59">
        <v>-4.9836115866286335E-6</v>
      </c>
      <c r="AT95" s="61">
        <v>-1.3318709281673335E-5</v>
      </c>
      <c r="AU95" s="57">
        <v>-1.2426620915495512E-5</v>
      </c>
      <c r="AV95" s="57">
        <v>-1.6027894990666702E-5</v>
      </c>
      <c r="AW95" s="57">
        <v>-2.9350802368877105E-5</v>
      </c>
      <c r="AX95" s="58">
        <v>-2.6815063820517793E-6</v>
      </c>
    </row>
    <row r="96" spans="2:52" s="4" customFormat="1" ht="16" outlineLevel="1" x14ac:dyDescent="0.35">
      <c r="B96" s="2"/>
      <c r="C96" s="2"/>
      <c r="D96" s="2"/>
      <c r="E96" s="2"/>
      <c r="F96" s="2"/>
      <c r="G96" s="2"/>
      <c r="H96" s="2"/>
      <c r="I96" s="2"/>
      <c r="J96" s="2"/>
      <c r="L96" s="32">
        <v>2043</v>
      </c>
      <c r="M96" s="57">
        <v>0</v>
      </c>
      <c r="N96" s="60">
        <v>0</v>
      </c>
      <c r="O96" s="59">
        <v>0</v>
      </c>
      <c r="P96" s="61">
        <v>0</v>
      </c>
      <c r="Q96" s="57">
        <v>0</v>
      </c>
      <c r="R96" s="57">
        <v>0</v>
      </c>
      <c r="S96" s="57">
        <v>0</v>
      </c>
      <c r="T96" s="58">
        <v>0</v>
      </c>
      <c r="U96" s="2"/>
      <c r="V96" s="32">
        <v>2043</v>
      </c>
      <c r="W96" s="57">
        <v>-2.1327406764944934E-3</v>
      </c>
      <c r="X96" s="60">
        <v>-1.4067554048990849E-2</v>
      </c>
      <c r="Y96" s="59">
        <v>-2.2620075074957557E-2</v>
      </c>
      <c r="Z96" s="61">
        <v>-1.8223829888861509E-3</v>
      </c>
      <c r="AA96" s="57">
        <v>-1.2574259196388438E-2</v>
      </c>
      <c r="AB96" s="57">
        <v>-1.8753744783616133E-3</v>
      </c>
      <c r="AC96" s="57">
        <v>-2.2387886977486282E-3</v>
      </c>
      <c r="AD96" s="58">
        <v>-1.5023928403015141E-3</v>
      </c>
      <c r="AE96" s="2"/>
      <c r="AF96" s="32">
        <v>2043</v>
      </c>
      <c r="AG96" s="57">
        <v>0</v>
      </c>
      <c r="AH96" s="60">
        <v>0</v>
      </c>
      <c r="AI96" s="59">
        <v>0</v>
      </c>
      <c r="AJ96" s="61">
        <v>0</v>
      </c>
      <c r="AK96" s="57">
        <v>0</v>
      </c>
      <c r="AL96" s="57">
        <v>0</v>
      </c>
      <c r="AM96" s="57">
        <v>0</v>
      </c>
      <c r="AN96" s="58">
        <v>0</v>
      </c>
      <c r="AO96" s="2"/>
      <c r="AP96" s="32">
        <v>2043</v>
      </c>
      <c r="AQ96" s="57">
        <v>-1.6529143684651526E-4</v>
      </c>
      <c r="AR96" s="60">
        <v>-8.025018398472028E-6</v>
      </c>
      <c r="AS96" s="59">
        <v>-4.6008361332949832E-6</v>
      </c>
      <c r="AT96" s="61">
        <v>-1.2653509338655944E-5</v>
      </c>
      <c r="AU96" s="57">
        <v>-1.1793009947691502E-5</v>
      </c>
      <c r="AV96" s="57">
        <v>-1.5294531603204931E-5</v>
      </c>
      <c r="AW96" s="57">
        <v>-2.8153279493903227E-5</v>
      </c>
      <c r="AX96" s="58">
        <v>-2.3135004894037081E-6</v>
      </c>
    </row>
    <row r="97" spans="2:50" outlineLevel="1" x14ac:dyDescent="0.35">
      <c r="L97" s="32">
        <v>2044</v>
      </c>
      <c r="M97" s="57">
        <v>0</v>
      </c>
      <c r="N97" s="60">
        <v>0</v>
      </c>
      <c r="O97" s="57">
        <v>0</v>
      </c>
      <c r="P97" s="61">
        <v>0</v>
      </c>
      <c r="Q97" s="57">
        <v>0</v>
      </c>
      <c r="R97" s="57">
        <v>0</v>
      </c>
      <c r="S97" s="57">
        <v>0</v>
      </c>
      <c r="T97" s="58">
        <v>0</v>
      </c>
      <c r="V97" s="32">
        <v>2044</v>
      </c>
      <c r="W97" s="57">
        <v>-5.2452176198114486E-4</v>
      </c>
      <c r="X97" s="60">
        <v>-9.2635645839433955E-3</v>
      </c>
      <c r="Y97" s="57">
        <v>-1.2643708027178846E-2</v>
      </c>
      <c r="Z97" s="61">
        <v>-7.4493690092780618E-4</v>
      </c>
      <c r="AA97" s="57">
        <v>-5.230008666290864E-3</v>
      </c>
      <c r="AB97" s="57">
        <v>-7.7189438019975576E-4</v>
      </c>
      <c r="AC97" s="57">
        <v>-9.420570252194338E-4</v>
      </c>
      <c r="AD97" s="58">
        <v>-5.9462112138064516E-4</v>
      </c>
      <c r="AF97" s="32">
        <v>2044</v>
      </c>
      <c r="AG97" s="57">
        <v>0</v>
      </c>
      <c r="AH97" s="60">
        <v>0</v>
      </c>
      <c r="AI97" s="57">
        <v>0</v>
      </c>
      <c r="AJ97" s="61">
        <v>0</v>
      </c>
      <c r="AK97" s="57">
        <v>0</v>
      </c>
      <c r="AL97" s="57">
        <v>0</v>
      </c>
      <c r="AM97" s="57">
        <v>0</v>
      </c>
      <c r="AN97" s="58">
        <v>0</v>
      </c>
      <c r="AP97" s="32">
        <v>2044</v>
      </c>
      <c r="AQ97" s="57">
        <v>-1.5698626903937196E-4</v>
      </c>
      <c r="AR97" s="60">
        <v>-1.6460784373339976E-6</v>
      </c>
      <c r="AS97" s="57">
        <v>2.1025296255139381E-6</v>
      </c>
      <c r="AT97" s="61">
        <v>-4.7823799546042878E-6</v>
      </c>
      <c r="AU97" s="57">
        <v>-4.3566328850053182E-6</v>
      </c>
      <c r="AV97" s="57">
        <v>-7.236260076370904E-6</v>
      </c>
      <c r="AW97" s="57">
        <v>-1.8734320019642148E-5</v>
      </c>
      <c r="AX97" s="58">
        <v>4.4327914643371713E-6</v>
      </c>
    </row>
    <row r="98" spans="2:50" outlineLevel="1" x14ac:dyDescent="0.35">
      <c r="L98" s="32">
        <v>2045</v>
      </c>
      <c r="M98" s="57">
        <v>0</v>
      </c>
      <c r="N98" s="57">
        <v>0</v>
      </c>
      <c r="O98" s="62">
        <v>0</v>
      </c>
      <c r="P98" s="57">
        <v>0</v>
      </c>
      <c r="Q98" s="57">
        <v>0</v>
      </c>
      <c r="R98" s="57">
        <v>0</v>
      </c>
      <c r="S98" s="57">
        <v>0</v>
      </c>
      <c r="T98" s="58">
        <v>0</v>
      </c>
      <c r="V98" s="32">
        <v>2045</v>
      </c>
      <c r="W98" s="57">
        <v>-3.4722111955376445E-4</v>
      </c>
      <c r="X98" s="57">
        <v>-7.282256003499521E-3</v>
      </c>
      <c r="Y98" s="62">
        <v>-7.8590276070670262E-3</v>
      </c>
      <c r="Z98" s="57">
        <v>-4.8701072998003081E-4</v>
      </c>
      <c r="AA98" s="57">
        <v>-4.5622279789958586E-4</v>
      </c>
      <c r="AB98" s="57">
        <v>-5.036437789068815E-4</v>
      </c>
      <c r="AC98" s="57">
        <v>-6.0887474424109467E-4</v>
      </c>
      <c r="AD98" s="58">
        <v>-3.924382326573328E-4</v>
      </c>
      <c r="AF98" s="32">
        <v>2045</v>
      </c>
      <c r="AG98" s="57">
        <v>0</v>
      </c>
      <c r="AH98" s="57">
        <v>0</v>
      </c>
      <c r="AI98" s="62">
        <v>0</v>
      </c>
      <c r="AJ98" s="57">
        <v>0</v>
      </c>
      <c r="AK98" s="57">
        <v>0</v>
      </c>
      <c r="AL98" s="57">
        <v>0</v>
      </c>
      <c r="AM98" s="57">
        <v>0</v>
      </c>
      <c r="AN98" s="58">
        <v>0</v>
      </c>
      <c r="AP98" s="32">
        <v>2045</v>
      </c>
      <c r="AQ98" s="57">
        <v>-1.5667711976341536E-4</v>
      </c>
      <c r="AR98" s="57">
        <v>-3.0054233547405218E-6</v>
      </c>
      <c r="AS98" s="62">
        <v>6.5820712080721933E-7</v>
      </c>
      <c r="AT98" s="57">
        <v>-6.2216770582157466E-6</v>
      </c>
      <c r="AU98" s="57">
        <v>-5.7015101651014533E-6</v>
      </c>
      <c r="AV98" s="57">
        <v>-8.6155112396513189E-6</v>
      </c>
      <c r="AW98" s="57">
        <v>-1.9931608070566931E-5</v>
      </c>
      <c r="AX98" s="58">
        <v>2.9248838300244273E-6</v>
      </c>
    </row>
    <row r="99" spans="2:50" outlineLevel="1" x14ac:dyDescent="0.35">
      <c r="L99" s="31">
        <v>2046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57">
        <v>0</v>
      </c>
      <c r="T99" s="58">
        <v>0</v>
      </c>
      <c r="V99" s="31">
        <v>2046</v>
      </c>
      <c r="W99" s="57">
        <v>-6.5448822100688808E-5</v>
      </c>
      <c r="X99" s="57">
        <v>-2.9236199828437393E-3</v>
      </c>
      <c r="Y99" s="57">
        <v>-1.5938530243110316E-3</v>
      </c>
      <c r="Z99" s="57">
        <v>-9.4201007069472098E-5</v>
      </c>
      <c r="AA99" s="57">
        <v>-8.8239725127725599E-5</v>
      </c>
      <c r="AB99" s="57">
        <v>-9.7969643278683627E-5</v>
      </c>
      <c r="AC99" s="57">
        <v>-1.2083511218285992E-4</v>
      </c>
      <c r="AD99" s="58">
        <v>-7.3797233178019006E-5</v>
      </c>
      <c r="AF99" s="31">
        <v>2046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0</v>
      </c>
      <c r="AM99" s="57">
        <v>0</v>
      </c>
      <c r="AN99" s="58">
        <v>0</v>
      </c>
      <c r="AP99" s="31">
        <v>2046</v>
      </c>
      <c r="AQ99" s="57">
        <v>-1.5185203474621378E-4</v>
      </c>
      <c r="AR99" s="57">
        <v>1.033141119544112E-6</v>
      </c>
      <c r="AS99" s="57">
        <v>4.885475377802706E-6</v>
      </c>
      <c r="AT99" s="57">
        <v>-1.35073494178517E-6</v>
      </c>
      <c r="AU99" s="57">
        <v>-1.1073732903987832E-6</v>
      </c>
      <c r="AV99" s="57">
        <v>-3.633659410362533E-6</v>
      </c>
      <c r="AW99" s="57">
        <v>-1.4187569409629397E-5</v>
      </c>
      <c r="AX99" s="58">
        <v>7.1423549798943498E-6</v>
      </c>
    </row>
    <row r="100" spans="2:50" outlineLevel="1" x14ac:dyDescent="0.35">
      <c r="L100" s="32">
        <v>2047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4">
        <v>0</v>
      </c>
      <c r="V100" s="32">
        <v>2047</v>
      </c>
      <c r="W100" s="33">
        <v>-2.8731753909383428E-7</v>
      </c>
      <c r="X100" s="33">
        <v>-3.6908724010409344E-7</v>
      </c>
      <c r="Y100" s="33">
        <v>-3.4430842332788814E-7</v>
      </c>
      <c r="Z100" s="33">
        <v>-4.6305126533141561E-7</v>
      </c>
      <c r="AA100" s="33">
        <v>-4.3411021910522152E-7</v>
      </c>
      <c r="AB100" s="33">
        <v>-4.9347421171574979E-7</v>
      </c>
      <c r="AC100" s="33">
        <v>-6.6169262302739895E-7</v>
      </c>
      <c r="AD100" s="34">
        <v>-3.1957534440962831E-7</v>
      </c>
      <c r="AF100" s="32">
        <v>2047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4">
        <v>0</v>
      </c>
      <c r="AP100" s="32">
        <v>2047</v>
      </c>
      <c r="AQ100" s="33">
        <v>-1.5925203983069292E-4</v>
      </c>
      <c r="AR100" s="33">
        <v>-7.7157681407369338E-6</v>
      </c>
      <c r="AS100" s="33">
        <v>-4.3045588900003651E-6</v>
      </c>
      <c r="AT100" s="33">
        <v>-1.1535823417063717E-5</v>
      </c>
      <c r="AU100" s="33">
        <v>-1.0715475693423571E-5</v>
      </c>
      <c r="AV100" s="33">
        <v>-1.3909218923413569E-5</v>
      </c>
      <c r="AW100" s="33">
        <v>-2.5525820561145274E-5</v>
      </c>
      <c r="AX100" s="34">
        <v>-1.9978190476388491E-6</v>
      </c>
    </row>
    <row r="101" spans="2:50" outlineLevel="1" x14ac:dyDescent="0.35">
      <c r="L101" s="32">
        <v>2048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4">
        <v>0</v>
      </c>
      <c r="V101" s="32">
        <v>2048</v>
      </c>
      <c r="W101" s="33">
        <v>8.9362719668528712E-8</v>
      </c>
      <c r="X101" s="33">
        <v>6.9630410104437601E-8</v>
      </c>
      <c r="Y101" s="33">
        <v>9.0738931923795008E-8</v>
      </c>
      <c r="Z101" s="33">
        <v>6.9424042070664882E-8</v>
      </c>
      <c r="AA101" s="33">
        <v>6.6709612278614827E-8</v>
      </c>
      <c r="AB101" s="33">
        <v>5.98914828842112E-8</v>
      </c>
      <c r="AC101" s="33">
        <v>1.9839361709017567E-8</v>
      </c>
      <c r="AD101" s="34">
        <v>1.0085057877695647E-7</v>
      </c>
      <c r="AF101" s="32">
        <v>2048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4">
        <v>0</v>
      </c>
      <c r="AP101" s="32">
        <v>2048</v>
      </c>
      <c r="AQ101" s="33">
        <v>-1.2987219648707971E-4</v>
      </c>
      <c r="AR101" s="33">
        <v>2.2749094977347895E-5</v>
      </c>
      <c r="AS101" s="33">
        <v>2.7523566316300929E-5</v>
      </c>
      <c r="AT101" s="33">
        <v>2.4278672822175551E-5</v>
      </c>
      <c r="AU101" s="33">
        <v>2.3096068930916758E-5</v>
      </c>
      <c r="AV101" s="33">
        <v>2.2398479406993133E-5</v>
      </c>
      <c r="AW101" s="33">
        <v>1.5160464447605548E-5</v>
      </c>
      <c r="AX101" s="34">
        <v>2.9741849792097597E-5</v>
      </c>
    </row>
    <row r="102" spans="2:50" outlineLevel="1" x14ac:dyDescent="0.35">
      <c r="L102" s="32">
        <v>2049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4">
        <v>0</v>
      </c>
      <c r="V102" s="32">
        <v>2049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4">
        <v>0</v>
      </c>
      <c r="AF102" s="32">
        <v>2049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4">
        <v>0</v>
      </c>
      <c r="AP102" s="32">
        <v>2049</v>
      </c>
      <c r="AQ102" s="33">
        <v>-1.3489114166143068E-4</v>
      </c>
      <c r="AR102" s="33">
        <v>1.7044409667432703E-5</v>
      </c>
      <c r="AS102" s="33">
        <v>2.1504524762017141E-5</v>
      </c>
      <c r="AT102" s="33">
        <v>1.7593357862999426E-5</v>
      </c>
      <c r="AU102" s="33">
        <v>1.6792740552773466E-5</v>
      </c>
      <c r="AV102" s="33">
        <v>1.5656722298862391E-5</v>
      </c>
      <c r="AW102" s="33">
        <v>7.7406192400264473E-6</v>
      </c>
      <c r="AX102" s="34">
        <v>2.3711994743935705E-5</v>
      </c>
    </row>
    <row r="103" spans="2:50" outlineLevel="1" x14ac:dyDescent="0.35">
      <c r="L103" s="32">
        <v>2050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4">
        <v>0</v>
      </c>
      <c r="V103" s="32">
        <v>2050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4">
        <v>0</v>
      </c>
      <c r="AF103" s="32">
        <v>2050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4">
        <v>0</v>
      </c>
      <c r="AP103" s="32">
        <v>2050</v>
      </c>
      <c r="AQ103" s="33">
        <v>-1.497985752919595E-4</v>
      </c>
      <c r="AR103" s="33">
        <v>4.4311293700971532E-7</v>
      </c>
      <c r="AS103" s="33">
        <v>4.0875494742298457E-6</v>
      </c>
      <c r="AT103" s="33">
        <v>-1.8145538031033581E-6</v>
      </c>
      <c r="AU103" s="33">
        <v>-1.5374320871952563E-6</v>
      </c>
      <c r="AV103" s="33">
        <v>-3.9766970623134057E-6</v>
      </c>
      <c r="AW103" s="33">
        <v>-1.4112343796557347E-5</v>
      </c>
      <c r="AX103" s="34">
        <v>6.4018193168813298E-6</v>
      </c>
    </row>
    <row r="104" spans="2:50" outlineLevel="1" x14ac:dyDescent="0.35">
      <c r="L104" s="32">
        <v>2051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4">
        <v>0</v>
      </c>
      <c r="V104" s="32">
        <v>2051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4">
        <v>0</v>
      </c>
      <c r="AF104" s="32">
        <v>2051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4">
        <v>0</v>
      </c>
      <c r="AP104" s="32">
        <v>2051</v>
      </c>
      <c r="AQ104" s="33">
        <v>-1.4919780418465312E-4</v>
      </c>
      <c r="AR104" s="33">
        <v>4.7374632061725208E-7</v>
      </c>
      <c r="AS104" s="33">
        <v>4.0794734588178727E-6</v>
      </c>
      <c r="AT104" s="33">
        <v>-1.730855489046057E-6</v>
      </c>
      <c r="AU104" s="33">
        <v>-1.4576949441957865E-6</v>
      </c>
      <c r="AV104" s="33">
        <v>-3.8683341809786498E-6</v>
      </c>
      <c r="AW104" s="33">
        <v>-1.3901538791327717E-5</v>
      </c>
      <c r="AX104" s="34">
        <v>6.4085952022896464E-6</v>
      </c>
    </row>
    <row r="105" spans="2:50" outlineLevel="1" x14ac:dyDescent="0.35">
      <c r="L105" s="32">
        <v>2052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4">
        <v>0</v>
      </c>
      <c r="V105" s="32">
        <v>2052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4">
        <v>0</v>
      </c>
      <c r="AF105" s="32">
        <v>2052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4">
        <v>0</v>
      </c>
      <c r="AP105" s="32">
        <v>2052</v>
      </c>
      <c r="AQ105" s="33">
        <v>-1.4859723362337096E-4</v>
      </c>
      <c r="AR105" s="33">
        <v>5.0392188422065942E-7</v>
      </c>
      <c r="AS105" s="33">
        <v>4.0712355735550432E-6</v>
      </c>
      <c r="AT105" s="33">
        <v>-1.6484957008344736E-6</v>
      </c>
      <c r="AU105" s="33">
        <v>-1.379187078431876E-6</v>
      </c>
      <c r="AV105" s="33">
        <v>-3.7615840716709315E-6</v>
      </c>
      <c r="AW105" s="33">
        <v>-1.3693295905725655E-5</v>
      </c>
      <c r="AX105" s="34">
        <v>6.4147260656621796E-6</v>
      </c>
    </row>
    <row r="106" spans="2:50" outlineLevel="1" x14ac:dyDescent="0.35">
      <c r="L106" s="32">
        <v>2053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4">
        <v>0</v>
      </c>
      <c r="V106" s="32">
        <v>2053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4">
        <v>0</v>
      </c>
      <c r="AF106" s="32">
        <v>2053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4">
        <v>0</v>
      </c>
      <c r="AP106" s="32">
        <v>2053</v>
      </c>
      <c r="AQ106" s="33">
        <v>-1.4799688593136739E-4</v>
      </c>
      <c r="AR106" s="33">
        <v>5.3364023400170879E-7</v>
      </c>
      <c r="AS106" s="33">
        <v>4.0628359236904998E-6</v>
      </c>
      <c r="AT106" s="33">
        <v>-1.5674625790662589E-6</v>
      </c>
      <c r="AU106" s="33">
        <v>-1.3018994708957621E-6</v>
      </c>
      <c r="AV106" s="33">
        <v>-3.6564318877108093E-6</v>
      </c>
      <c r="AW106" s="33">
        <v>-1.3487592807615023E-5</v>
      </c>
      <c r="AX106" s="34">
        <v>6.4202174085981056E-6</v>
      </c>
    </row>
    <row r="107" spans="2:50" outlineLevel="1" x14ac:dyDescent="0.35">
      <c r="L107" s="32">
        <v>2054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4">
        <v>0</v>
      </c>
      <c r="U107" s="35"/>
      <c r="V107" s="32">
        <v>2054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4">
        <v>0</v>
      </c>
      <c r="AE107" s="35"/>
      <c r="AF107" s="32">
        <v>2054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4">
        <v>0</v>
      </c>
      <c r="AO107" s="35"/>
      <c r="AP107" s="32">
        <v>2054</v>
      </c>
      <c r="AQ107" s="33">
        <v>-1.4739678331177064E-4</v>
      </c>
      <c r="AR107" s="33">
        <v>5.6290210448395328E-7</v>
      </c>
      <c r="AS107" s="33">
        <v>4.0542747050675843E-6</v>
      </c>
      <c r="AT107" s="33">
        <v>-1.487744227368637E-6</v>
      </c>
      <c r="AU107" s="33">
        <v>-1.2258230055461894E-6</v>
      </c>
      <c r="AV107" s="33">
        <v>-3.5528627726488793E-6</v>
      </c>
      <c r="AW107" s="33">
        <v>-1.3284407175184754E-5</v>
      </c>
      <c r="AX107" s="34">
        <v>6.4250748197380858E-6</v>
      </c>
    </row>
    <row r="108" spans="2:50" outlineLevel="1" x14ac:dyDescent="0.35">
      <c r="L108" s="32">
        <v>2055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4">
        <v>0</v>
      </c>
      <c r="U108" s="35"/>
      <c r="V108" s="32">
        <v>2055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4">
        <v>0</v>
      </c>
      <c r="AE108" s="35"/>
      <c r="AF108" s="32">
        <v>2055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4">
        <v>0</v>
      </c>
      <c r="AO108" s="35"/>
      <c r="AP108" s="32">
        <v>2055</v>
      </c>
      <c r="AQ108" s="33">
        <v>-1.4679694784480724E-4</v>
      </c>
      <c r="AR108" s="33">
        <v>5.9170834987298804E-7</v>
      </c>
      <c r="AS108" s="33">
        <v>4.0455522090088181E-6</v>
      </c>
      <c r="AT108" s="33">
        <v>-1.4093287106220487E-6</v>
      </c>
      <c r="AU108" s="33">
        <v>-1.150948474637481E-6</v>
      </c>
      <c r="AV108" s="33">
        <v>-3.4508618597106633E-6</v>
      </c>
      <c r="AW108" s="33">
        <v>-1.3083716701833836E-5</v>
      </c>
      <c r="AX108" s="34">
        <v>6.4293039705454191E-6</v>
      </c>
    </row>
    <row r="109" spans="2:50" ht="15" outlineLevel="1" thickBot="1" x14ac:dyDescent="0.4">
      <c r="L109" s="40" t="str">
        <f>"Average ("&amp;$C$7&amp;" - "&amp;$C$8&amp;")"</f>
        <v>Average (2011 - 2046)</v>
      </c>
      <c r="M109" s="41">
        <f t="shared" ref="M109:T109" si="28">AVERAGEIFS(M64:M108,$L$64:$L$108,"&gt;="&amp;$C$7,$L$64:$L$108,"&lt;="&amp;$C$8)</f>
        <v>-3.617640383840779E-2</v>
      </c>
      <c r="N109" s="41">
        <f t="shared" si="28"/>
        <v>-6.6852050943493155E-2</v>
      </c>
      <c r="O109" s="41">
        <f t="shared" si="28"/>
        <v>-7.0488161620225809E-2</v>
      </c>
      <c r="P109" s="41">
        <f t="shared" si="28"/>
        <v>-6.3445788762034716E-2</v>
      </c>
      <c r="Q109" s="41">
        <f t="shared" si="28"/>
        <v>-6.7749345410290818E-2</v>
      </c>
      <c r="R109" s="41">
        <f t="shared" si="28"/>
        <v>-3.4460112606240802E-2</v>
      </c>
      <c r="S109" s="41">
        <f t="shared" si="28"/>
        <v>-3.9763977937583767E-2</v>
      </c>
      <c r="T109" s="41">
        <f t="shared" si="28"/>
        <v>-2.391062367333302E-2</v>
      </c>
      <c r="V109" s="40" t="str">
        <f>"Average ("&amp;$C$7&amp;" - "&amp;$C$8&amp;")"</f>
        <v>Average (2011 - 2046)</v>
      </c>
      <c r="W109" s="41">
        <f t="shared" ref="W109:AD109" si="29">AVERAGEIFS(W64:W108,$V$64:$V$108,"&gt;="&amp;$C$7,$V$64:$V$108,"&lt;="&amp;$C$8)</f>
        <v>-3.9745215675179225E-2</v>
      </c>
      <c r="X109" s="41">
        <f t="shared" si="29"/>
        <v>-7.6356767024989017E-2</v>
      </c>
      <c r="Y109" s="41">
        <f t="shared" si="29"/>
        <v>-8.5081549272821744E-2</v>
      </c>
      <c r="Z109" s="41">
        <f t="shared" si="29"/>
        <v>-7.7478067897814321E-2</v>
      </c>
      <c r="AA109" s="41">
        <f t="shared" si="29"/>
        <v>-8.1756660492167177E-2</v>
      </c>
      <c r="AB109" s="41">
        <f t="shared" si="29"/>
        <v>-4.2337021904117068E-2</v>
      </c>
      <c r="AC109" s="41">
        <f t="shared" si="29"/>
        <v>-5.6640806274432319E-2</v>
      </c>
      <c r="AD109" s="41">
        <f t="shared" si="29"/>
        <v>-2.2648728539892873E-2</v>
      </c>
      <c r="AF109" s="40" t="str">
        <f>"Average ("&amp;$C$7&amp;" - "&amp;$C$8&amp;")"</f>
        <v>Average (2011 - 2046)</v>
      </c>
      <c r="AG109" s="41">
        <f t="shared" ref="AG109:AN109" si="30">AVERAGEIFS(AG64:AG108,$AF$64:$AF$108,"&gt;="&amp;$C$7,$AF$64:$AF$108,"&lt;="&amp;$C$8)</f>
        <v>8.591300172917464E-5</v>
      </c>
      <c r="AH109" s="41">
        <f t="shared" si="30"/>
        <v>-8.0226053318992343E-5</v>
      </c>
      <c r="AI109" s="41">
        <f t="shared" si="30"/>
        <v>-1.9254241934243965E-4</v>
      </c>
      <c r="AJ109" s="41">
        <f t="shared" si="30"/>
        <v>-3.8221226643993705E-4</v>
      </c>
      <c r="AK109" s="41">
        <f t="shared" si="30"/>
        <v>-1.9254362890712881E-4</v>
      </c>
      <c r="AL109" s="41">
        <f t="shared" si="30"/>
        <v>-7.9402802354004861E-4</v>
      </c>
      <c r="AM109" s="41">
        <f t="shared" si="30"/>
        <v>1.835550331037377E-4</v>
      </c>
      <c r="AN109" s="42">
        <f t="shared" si="30"/>
        <v>-1.677208351470141E-4</v>
      </c>
      <c r="AP109" s="40" t="str">
        <f>"Average ("&amp;$C$7&amp;" - "&amp;$C$8&amp;")"</f>
        <v>Average (2011 - 2046)</v>
      </c>
      <c r="AQ109" s="41">
        <f>AVERAGEIFS(AQ64:AQ108,$AP$64:$AP$108,"&gt;="&amp;$C$7,$AP$64:$AP$108,"&lt;="&amp;$C$8)</f>
        <v>-2.0440589090527556E-5</v>
      </c>
      <c r="AR109" s="41">
        <f t="shared" ref="AR109:AX109" si="31">AVERAGEIFS(AR64:AR108,$AP$64:$AP$108,"&gt;="&amp;$C$7,$AP$64:$AP$108,"&lt;="&amp;$C$8)</f>
        <v>9.0195156973696099E-6</v>
      </c>
      <c r="AS109" s="41">
        <f t="shared" si="31"/>
        <v>1.1392427822884102E-5</v>
      </c>
      <c r="AT109" s="41">
        <f t="shared" si="31"/>
        <v>8.1803841336781773E-6</v>
      </c>
      <c r="AU109" s="41">
        <f t="shared" si="31"/>
        <v>7.4248683417994018E-6</v>
      </c>
      <c r="AV109" s="41">
        <f t="shared" si="31"/>
        <v>6.3801914077417825E-6</v>
      </c>
      <c r="AW109" s="41">
        <f t="shared" si="31"/>
        <v>1.2467999856312516E-6</v>
      </c>
      <c r="AX109" s="42">
        <f t="shared" si="31"/>
        <v>1.3370156588060622E-5</v>
      </c>
    </row>
    <row r="110" spans="2:50" outlineLevel="1" x14ac:dyDescent="0.35">
      <c r="L110" s="43"/>
      <c r="M110" s="44"/>
      <c r="N110" s="44"/>
      <c r="O110" s="44"/>
      <c r="P110" s="44"/>
      <c r="Q110" s="44"/>
      <c r="R110" s="44"/>
      <c r="S110" s="44"/>
      <c r="T110" s="44"/>
      <c r="V110" s="43"/>
      <c r="W110" s="44"/>
      <c r="X110" s="44"/>
      <c r="Y110" s="44"/>
      <c r="Z110" s="44"/>
      <c r="AA110" s="44"/>
      <c r="AB110" s="44"/>
      <c r="AC110" s="44"/>
      <c r="AD110" s="44"/>
      <c r="AF110" s="43"/>
      <c r="AG110" s="44"/>
      <c r="AH110" s="44"/>
      <c r="AI110" s="44"/>
      <c r="AJ110" s="44"/>
      <c r="AK110" s="44"/>
      <c r="AL110" s="44"/>
      <c r="AM110" s="44"/>
      <c r="AN110" s="44"/>
      <c r="AP110" s="43"/>
      <c r="AQ110" s="44"/>
      <c r="AR110" s="44"/>
      <c r="AS110" s="44"/>
      <c r="AT110" s="44"/>
      <c r="AU110" s="44"/>
      <c r="AV110" s="44"/>
      <c r="AW110" s="44"/>
      <c r="AX110" s="44"/>
    </row>
    <row r="111" spans="2:50" ht="15" outlineLevel="1" thickBot="1" x14ac:dyDescent="0.4"/>
    <row r="112" spans="2:50" ht="16" outlineLevel="1" x14ac:dyDescent="0.35">
      <c r="B112" s="76" t="s">
        <v>18</v>
      </c>
      <c r="C112" s="77"/>
      <c r="D112" s="77"/>
      <c r="E112" s="77"/>
      <c r="F112" s="77"/>
      <c r="G112" s="77"/>
      <c r="H112" s="77"/>
      <c r="I112" s="77"/>
      <c r="J112" s="78"/>
      <c r="L112" s="79" t="s">
        <v>18</v>
      </c>
      <c r="M112" s="80"/>
      <c r="N112" s="80"/>
      <c r="O112" s="80"/>
      <c r="P112" s="80"/>
      <c r="Q112" s="80"/>
      <c r="R112" s="80"/>
      <c r="S112" s="80"/>
      <c r="T112" s="81"/>
      <c r="U112" s="4"/>
      <c r="V112" s="79" t="s">
        <v>18</v>
      </c>
      <c r="W112" s="80"/>
      <c r="X112" s="80"/>
      <c r="Y112" s="80"/>
      <c r="Z112" s="80"/>
      <c r="AA112" s="80"/>
      <c r="AB112" s="80"/>
      <c r="AC112" s="80"/>
      <c r="AD112" s="81"/>
      <c r="AE112" s="4"/>
      <c r="AF112" s="79" t="s">
        <v>18</v>
      </c>
      <c r="AG112" s="80"/>
      <c r="AH112" s="80"/>
      <c r="AI112" s="80"/>
      <c r="AJ112" s="80"/>
      <c r="AK112" s="80"/>
      <c r="AL112" s="80"/>
      <c r="AM112" s="80"/>
      <c r="AN112" s="81"/>
      <c r="AO112" s="4"/>
      <c r="AP112" s="79" t="s">
        <v>18</v>
      </c>
      <c r="AQ112" s="80"/>
      <c r="AR112" s="80"/>
      <c r="AS112" s="80"/>
      <c r="AT112" s="80"/>
      <c r="AU112" s="80"/>
      <c r="AV112" s="80"/>
      <c r="AW112" s="80"/>
      <c r="AX112" s="81"/>
    </row>
    <row r="113" spans="2:50" ht="26" outlineLevel="1" x14ac:dyDescent="0.35">
      <c r="B113" s="16"/>
      <c r="C113" s="17" t="s">
        <v>2</v>
      </c>
      <c r="D113" s="17" t="s">
        <v>3</v>
      </c>
      <c r="E113" s="17" t="s">
        <v>4</v>
      </c>
      <c r="F113" s="17" t="s">
        <v>5</v>
      </c>
      <c r="G113" s="17" t="s">
        <v>6</v>
      </c>
      <c r="H113" s="17" t="s">
        <v>7</v>
      </c>
      <c r="I113" s="17" t="s">
        <v>8</v>
      </c>
      <c r="J113" s="18" t="s">
        <v>9</v>
      </c>
      <c r="L113" s="45"/>
      <c r="M113" s="46" t="s">
        <v>2</v>
      </c>
      <c r="N113" s="46" t="s">
        <v>3</v>
      </c>
      <c r="O113" s="46" t="s">
        <v>4</v>
      </c>
      <c r="P113" s="46" t="s">
        <v>5</v>
      </c>
      <c r="Q113" s="46" t="s">
        <v>6</v>
      </c>
      <c r="R113" s="46" t="s">
        <v>7</v>
      </c>
      <c r="S113" s="46" t="s">
        <v>8</v>
      </c>
      <c r="T113" s="47" t="s">
        <v>9</v>
      </c>
      <c r="U113" s="20"/>
      <c r="V113" s="48"/>
      <c r="W113" s="6" t="s">
        <v>2</v>
      </c>
      <c r="X113" s="6" t="s">
        <v>3</v>
      </c>
      <c r="Y113" s="6" t="s">
        <v>4</v>
      </c>
      <c r="Z113" s="6" t="s">
        <v>5</v>
      </c>
      <c r="AA113" s="6" t="s">
        <v>6</v>
      </c>
      <c r="AB113" s="6" t="s">
        <v>7</v>
      </c>
      <c r="AC113" s="6" t="s">
        <v>8</v>
      </c>
      <c r="AD113" s="7" t="s">
        <v>9</v>
      </c>
      <c r="AE113" s="20"/>
      <c r="AF113" s="48"/>
      <c r="AG113" s="6" t="s">
        <v>2</v>
      </c>
      <c r="AH113" s="6" t="s">
        <v>3</v>
      </c>
      <c r="AI113" s="6" t="s">
        <v>4</v>
      </c>
      <c r="AJ113" s="6" t="s">
        <v>5</v>
      </c>
      <c r="AK113" s="6" t="s">
        <v>6</v>
      </c>
      <c r="AL113" s="6" t="s">
        <v>7</v>
      </c>
      <c r="AM113" s="6" t="s">
        <v>8</v>
      </c>
      <c r="AN113" s="7" t="s">
        <v>9</v>
      </c>
      <c r="AO113" s="22"/>
      <c r="AP113" s="48"/>
      <c r="AQ113" s="6" t="s">
        <v>2</v>
      </c>
      <c r="AR113" s="6" t="s">
        <v>3</v>
      </c>
      <c r="AS113" s="6" t="s">
        <v>4</v>
      </c>
      <c r="AT113" s="6" t="s">
        <v>5</v>
      </c>
      <c r="AU113" s="6" t="s">
        <v>6</v>
      </c>
      <c r="AV113" s="6" t="s">
        <v>7</v>
      </c>
      <c r="AW113" s="6" t="s">
        <v>8</v>
      </c>
      <c r="AX113" s="7" t="s">
        <v>9</v>
      </c>
    </row>
    <row r="114" spans="2:50" outlineLevel="1" x14ac:dyDescent="0.35">
      <c r="B114" s="16" t="s">
        <v>23</v>
      </c>
      <c r="C114" s="23">
        <f>M159</f>
        <v>-0.13169609829198528</v>
      </c>
      <c r="D114" s="23">
        <f t="shared" ref="D114:J114" si="32">N159</f>
        <v>-0.15046641712801964</v>
      </c>
      <c r="E114" s="23">
        <f t="shared" si="32"/>
        <v>-0.28476715091211363</v>
      </c>
      <c r="F114" s="23">
        <f t="shared" si="32"/>
        <v>-0.16077949204984063</v>
      </c>
      <c r="G114" s="23">
        <f t="shared" si="32"/>
        <v>-0.1689555693443584</v>
      </c>
      <c r="H114" s="23">
        <f t="shared" si="32"/>
        <v>-0.11316065459463198</v>
      </c>
      <c r="I114" s="23">
        <f t="shared" si="32"/>
        <v>-9.9841325656812335E-2</v>
      </c>
      <c r="J114" s="24">
        <f t="shared" si="32"/>
        <v>-2.2815180934918564E-2</v>
      </c>
      <c r="L114" s="32">
        <v>2011</v>
      </c>
      <c r="M114" s="55">
        <v>-0.12150268234931005</v>
      </c>
      <c r="N114" s="55">
        <v>-7.8835461658617545E-2</v>
      </c>
      <c r="O114" s="55">
        <v>-1.9114836602457608E-2</v>
      </c>
      <c r="P114" s="55">
        <v>1.9975394902649324E-3</v>
      </c>
      <c r="Q114" s="55">
        <v>-1.3976169694164819E-2</v>
      </c>
      <c r="R114" s="55">
        <v>-2.3130415791003944E-3</v>
      </c>
      <c r="S114" s="55">
        <v>-2.8344169129379537E-4</v>
      </c>
      <c r="T114" s="55">
        <v>5.3516460781950492E-3</v>
      </c>
      <c r="V114" s="32">
        <v>2011</v>
      </c>
      <c r="W114" s="55">
        <v>-0.12150268234931005</v>
      </c>
      <c r="X114" s="55">
        <v>-7.8835461658617545E-2</v>
      </c>
      <c r="Y114" s="55">
        <v>-1.9114836602457608E-2</v>
      </c>
      <c r="Z114" s="55">
        <v>1.9975394902649324E-3</v>
      </c>
      <c r="AA114" s="55">
        <v>-1.3976169694164819E-2</v>
      </c>
      <c r="AB114" s="55">
        <v>-2.3130415791003944E-3</v>
      </c>
      <c r="AC114" s="55">
        <v>-2.8344169129379537E-4</v>
      </c>
      <c r="AD114" s="55">
        <v>5.3516460781950492E-3</v>
      </c>
      <c r="AF114" s="32">
        <v>2011</v>
      </c>
      <c r="AG114" s="55">
        <v>0</v>
      </c>
      <c r="AH114" s="55">
        <v>0</v>
      </c>
      <c r="AI114" s="55"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P114" s="32">
        <v>2011</v>
      </c>
      <c r="AQ114" s="55">
        <v>0</v>
      </c>
      <c r="AR114" s="55">
        <v>0</v>
      </c>
      <c r="AS114" s="55">
        <v>0</v>
      </c>
      <c r="AT114" s="55">
        <v>0</v>
      </c>
      <c r="AU114" s="55">
        <v>0</v>
      </c>
      <c r="AV114" s="55">
        <v>0</v>
      </c>
      <c r="AW114" s="55">
        <v>0</v>
      </c>
      <c r="AX114" s="55">
        <v>0</v>
      </c>
    </row>
    <row r="115" spans="2:50" outlineLevel="1" x14ac:dyDescent="0.35">
      <c r="B115" s="16" t="s">
        <v>21</v>
      </c>
      <c r="C115" s="25">
        <f t="shared" ref="C115:J115" si="33">W159</f>
        <v>-7.7942986947432846E-2</v>
      </c>
      <c r="D115" s="25">
        <f t="shared" si="33"/>
        <v>-0.15041300167584951</v>
      </c>
      <c r="E115" s="25">
        <f t="shared" si="33"/>
        <v>-0.28461057720252891</v>
      </c>
      <c r="F115" s="25">
        <f t="shared" si="33"/>
        <v>-0.1603543957215107</v>
      </c>
      <c r="G115" s="25">
        <f t="shared" si="33"/>
        <v>-0.16878811195858004</v>
      </c>
      <c r="H115" s="25">
        <f t="shared" si="33"/>
        <v>-0.11225149846870035</v>
      </c>
      <c r="I115" s="25">
        <f t="shared" si="33"/>
        <v>-0.10027093314480247</v>
      </c>
      <c r="J115" s="26">
        <f t="shared" si="33"/>
        <v>-2.264872853989881E-2</v>
      </c>
      <c r="L115" s="31">
        <v>2012</v>
      </c>
      <c r="M115" s="55">
        <v>-0.12587371757098043</v>
      </c>
      <c r="N115" s="55">
        <v>-9.8211055431062233E-2</v>
      </c>
      <c r="O115" s="55">
        <v>-1.3992742967646299E-2</v>
      </c>
      <c r="P115" s="55">
        <v>3.9011805459147286E-2</v>
      </c>
      <c r="Q115" s="55">
        <v>-1.3642354230279374E-2</v>
      </c>
      <c r="R115" s="55">
        <v>1.6442823338329138E-2</v>
      </c>
      <c r="S115" s="55">
        <v>2.4987666057103786E-2</v>
      </c>
      <c r="T115" s="55">
        <v>2.4485457009130407E-2</v>
      </c>
      <c r="V115" s="31">
        <v>2012</v>
      </c>
      <c r="W115" s="55">
        <v>-0.12587371757098043</v>
      </c>
      <c r="X115" s="55">
        <v>-9.8211055431062233E-2</v>
      </c>
      <c r="Y115" s="55">
        <v>-1.3992742967646299E-2</v>
      </c>
      <c r="Z115" s="55">
        <v>3.9011805459147286E-2</v>
      </c>
      <c r="AA115" s="55">
        <v>-1.3642354230279374E-2</v>
      </c>
      <c r="AB115" s="55">
        <v>1.6442823338329138E-2</v>
      </c>
      <c r="AC115" s="55">
        <v>2.4987666057103786E-2</v>
      </c>
      <c r="AD115" s="55">
        <v>2.4485457009130407E-2</v>
      </c>
      <c r="AF115" s="31">
        <v>2012</v>
      </c>
      <c r="AG115" s="55">
        <v>0</v>
      </c>
      <c r="AH115" s="55">
        <v>0</v>
      </c>
      <c r="AI115" s="55"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P115" s="31">
        <v>2012</v>
      </c>
      <c r="AQ115" s="55">
        <v>0</v>
      </c>
      <c r="AR115" s="55">
        <v>0</v>
      </c>
      <c r="AS115" s="55">
        <v>0</v>
      </c>
      <c r="AT115" s="55">
        <v>0</v>
      </c>
      <c r="AU115" s="55">
        <v>0</v>
      </c>
      <c r="AV115" s="55">
        <v>0</v>
      </c>
      <c r="AW115" s="55">
        <v>0</v>
      </c>
      <c r="AX115" s="55">
        <v>0</v>
      </c>
    </row>
    <row r="116" spans="2:50" outlineLevel="1" x14ac:dyDescent="0.35">
      <c r="B116" s="16" t="s">
        <v>22</v>
      </c>
      <c r="C116" s="25">
        <f t="shared" ref="C116:J116" si="34">AG159</f>
        <v>-2.9612336430602268E-3</v>
      </c>
      <c r="D116" s="25">
        <f t="shared" si="34"/>
        <v>-3.3781507998706578E-2</v>
      </c>
      <c r="E116" s="25">
        <f t="shared" si="34"/>
        <v>-1.0102352677813866E-2</v>
      </c>
      <c r="F116" s="25">
        <f t="shared" si="34"/>
        <v>-1.6360855346923121E-3</v>
      </c>
      <c r="G116" s="25">
        <f t="shared" si="34"/>
        <v>-1.8787110250968742E-3</v>
      </c>
      <c r="H116" s="25">
        <f t="shared" si="34"/>
        <v>-5.708187634527258E-3</v>
      </c>
      <c r="I116" s="25">
        <f t="shared" si="34"/>
        <v>-1.83697771186258E-4</v>
      </c>
      <c r="J116" s="26">
        <f t="shared" si="34"/>
        <v>-1.6772083514702337E-4</v>
      </c>
      <c r="L116" s="32">
        <v>2013</v>
      </c>
      <c r="M116" s="55">
        <v>-6.8706137496362563E-2</v>
      </c>
      <c r="N116" s="55">
        <v>-0.12523099909259283</v>
      </c>
      <c r="O116" s="55">
        <v>-2.0740696040802087E-2</v>
      </c>
      <c r="P116" s="55">
        <v>6.6489864483798566E-3</v>
      </c>
      <c r="Q116" s="55">
        <v>-2.7977075755794334E-2</v>
      </c>
      <c r="R116" s="55">
        <v>8.9378927303864764E-3</v>
      </c>
      <c r="S116" s="55">
        <v>2.2850736276422534E-2</v>
      </c>
      <c r="T116" s="55">
        <v>-2.0895700462766342E-3</v>
      </c>
      <c r="V116" s="32">
        <v>2013</v>
      </c>
      <c r="W116" s="55">
        <v>-6.8706137496362563E-2</v>
      </c>
      <c r="X116" s="55">
        <v>-0.12523099909259283</v>
      </c>
      <c r="Y116" s="55">
        <v>-2.0740696040802087E-2</v>
      </c>
      <c r="Z116" s="55">
        <v>6.6489864483798566E-3</v>
      </c>
      <c r="AA116" s="55">
        <v>-2.7977075755794334E-2</v>
      </c>
      <c r="AB116" s="55">
        <v>8.9378927303864764E-3</v>
      </c>
      <c r="AC116" s="55">
        <v>2.2850736276422534E-2</v>
      </c>
      <c r="AD116" s="55">
        <v>-2.0895700462766342E-3</v>
      </c>
      <c r="AF116" s="32">
        <v>2013</v>
      </c>
      <c r="AG116" s="55">
        <v>0</v>
      </c>
      <c r="AH116" s="55">
        <v>0</v>
      </c>
      <c r="AI116" s="55"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P116" s="32">
        <v>2013</v>
      </c>
      <c r="AQ116" s="55">
        <v>0</v>
      </c>
      <c r="AR116" s="55">
        <v>0</v>
      </c>
      <c r="AS116" s="55">
        <v>0</v>
      </c>
      <c r="AT116" s="55">
        <v>0</v>
      </c>
      <c r="AU116" s="55">
        <v>0</v>
      </c>
      <c r="AV116" s="55">
        <v>0</v>
      </c>
      <c r="AW116" s="55">
        <v>0</v>
      </c>
      <c r="AX116" s="55">
        <v>0</v>
      </c>
    </row>
    <row r="117" spans="2:50" ht="15" outlineLevel="1" thickBot="1" x14ac:dyDescent="0.4">
      <c r="B117" s="16" t="s">
        <v>24</v>
      </c>
      <c r="C117" s="27">
        <f>AQ159</f>
        <v>-0.35583335050183312</v>
      </c>
      <c r="D117" s="27">
        <f>AR159</f>
        <v>9.0195156973541888E-6</v>
      </c>
      <c r="E117" s="27">
        <f t="shared" ref="E117:J117" si="35">AS159</f>
        <v>1.1392427822884102E-5</v>
      </c>
      <c r="F117" s="27">
        <f t="shared" si="35"/>
        <v>8.1803841336720093E-6</v>
      </c>
      <c r="G117" s="27">
        <f t="shared" si="35"/>
        <v>7.4248683417808976E-6</v>
      </c>
      <c r="H117" s="27">
        <f t="shared" si="35"/>
        <v>6.3801914077417825E-6</v>
      </c>
      <c r="I117" s="27">
        <f t="shared" si="35"/>
        <v>1.2467999856312516E-6</v>
      </c>
      <c r="J117" s="28">
        <f t="shared" si="35"/>
        <v>1.3370156588048286E-5</v>
      </c>
      <c r="L117" s="32">
        <v>2014</v>
      </c>
      <c r="M117" s="55">
        <v>-9.5456363447512738E-2</v>
      </c>
      <c r="N117" s="55">
        <v>-0.12064109315393912</v>
      </c>
      <c r="O117" s="55">
        <v>-2.5247798063137483E-2</v>
      </c>
      <c r="P117" s="55">
        <v>-1.4429317255608254E-2</v>
      </c>
      <c r="Q117" s="55">
        <v>-3.4629221068812499E-2</v>
      </c>
      <c r="R117" s="55">
        <v>-1.273291842644575E-3</v>
      </c>
      <c r="S117" s="55">
        <v>7.905930737838629E-3</v>
      </c>
      <c r="T117" s="55">
        <v>-5.8002505845261565E-3</v>
      </c>
      <c r="V117" s="32">
        <v>2014</v>
      </c>
      <c r="W117" s="55">
        <v>-9.5456363447512738E-2</v>
      </c>
      <c r="X117" s="55">
        <v>-0.12064109315393912</v>
      </c>
      <c r="Y117" s="55">
        <v>-2.5247798063137483E-2</v>
      </c>
      <c r="Z117" s="55">
        <v>-1.4429317255608254E-2</v>
      </c>
      <c r="AA117" s="55">
        <v>-3.4629221068812499E-2</v>
      </c>
      <c r="AB117" s="55">
        <v>-1.273291842644575E-3</v>
      </c>
      <c r="AC117" s="55">
        <v>7.905930737838629E-3</v>
      </c>
      <c r="AD117" s="55">
        <v>-5.8002505845261565E-3</v>
      </c>
      <c r="AF117" s="32">
        <v>2014</v>
      </c>
      <c r="AG117" s="55">
        <v>0</v>
      </c>
      <c r="AH117" s="55">
        <v>0</v>
      </c>
      <c r="AI117" s="55"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0</v>
      </c>
      <c r="AP117" s="32">
        <v>2014</v>
      </c>
      <c r="AQ117" s="55">
        <v>0</v>
      </c>
      <c r="AR117" s="55">
        <v>0</v>
      </c>
      <c r="AS117" s="55">
        <v>0</v>
      </c>
      <c r="AT117" s="55">
        <v>0</v>
      </c>
      <c r="AU117" s="55">
        <v>0</v>
      </c>
      <c r="AV117" s="55">
        <v>0</v>
      </c>
      <c r="AW117" s="55">
        <v>0</v>
      </c>
      <c r="AX117" s="55">
        <v>0</v>
      </c>
    </row>
    <row r="118" spans="2:50" outlineLevel="1" x14ac:dyDescent="0.35">
      <c r="B118"/>
      <c r="C118"/>
      <c r="D118"/>
      <c r="E118"/>
      <c r="F118"/>
      <c r="G118"/>
      <c r="H118"/>
      <c r="I118"/>
      <c r="J118"/>
      <c r="L118" s="32">
        <v>2015</v>
      </c>
      <c r="M118" s="55">
        <v>-0.11705702493628656</v>
      </c>
      <c r="N118" s="55">
        <v>-0.14317205355216722</v>
      </c>
      <c r="O118" s="55">
        <v>-7.2821166639924106E-2</v>
      </c>
      <c r="P118" s="55">
        <v>-6.5501054540576198E-2</v>
      </c>
      <c r="Q118" s="55">
        <v>-7.2135666675186116E-2</v>
      </c>
      <c r="R118" s="55">
        <v>-4.111016663830469E-2</v>
      </c>
      <c r="S118" s="55">
        <v>-4.4426512190425038E-2</v>
      </c>
      <c r="T118" s="55">
        <v>-6.5492536263262568E-2</v>
      </c>
      <c r="V118" s="32">
        <v>2015</v>
      </c>
      <c r="W118" s="55">
        <v>-0.11705702493628656</v>
      </c>
      <c r="X118" s="55">
        <v>-0.14317205355216722</v>
      </c>
      <c r="Y118" s="55">
        <v>-7.2821166639924106E-2</v>
      </c>
      <c r="Z118" s="55">
        <v>-6.5501054540576198E-2</v>
      </c>
      <c r="AA118" s="55">
        <v>-7.2135666675186116E-2</v>
      </c>
      <c r="AB118" s="55">
        <v>-4.111016663830469E-2</v>
      </c>
      <c r="AC118" s="55">
        <v>-4.4426512190425038E-2</v>
      </c>
      <c r="AD118" s="55">
        <v>-6.5492536263262568E-2</v>
      </c>
      <c r="AF118" s="32">
        <v>2015</v>
      </c>
      <c r="AG118" s="55">
        <v>0</v>
      </c>
      <c r="AH118" s="55">
        <v>0</v>
      </c>
      <c r="AI118" s="55"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P118" s="32">
        <v>2015</v>
      </c>
      <c r="AQ118" s="55">
        <v>0</v>
      </c>
      <c r="AR118" s="55">
        <v>0</v>
      </c>
      <c r="AS118" s="55">
        <v>0</v>
      </c>
      <c r="AT118" s="55">
        <v>0</v>
      </c>
      <c r="AU118" s="55">
        <v>0</v>
      </c>
      <c r="AV118" s="55">
        <v>0</v>
      </c>
      <c r="AW118" s="55">
        <v>0</v>
      </c>
      <c r="AX118" s="55">
        <v>0</v>
      </c>
    </row>
    <row r="119" spans="2:50" outlineLevel="1" x14ac:dyDescent="0.35">
      <c r="B119" s="29"/>
      <c r="C119" s="30"/>
      <c r="D119" s="30"/>
      <c r="E119" s="30"/>
      <c r="F119" s="30"/>
      <c r="G119" s="30"/>
      <c r="H119" s="30"/>
      <c r="I119" s="30"/>
      <c r="J119" s="30"/>
      <c r="L119" s="31">
        <v>2016</v>
      </c>
      <c r="M119" s="55">
        <v>-9.5577464042951421E-2</v>
      </c>
      <c r="N119" s="55">
        <v>-0.12079779725758599</v>
      </c>
      <c r="O119" s="55">
        <v>-5.2572372629742903E-2</v>
      </c>
      <c r="P119" s="55">
        <v>-4.8844026784538697E-2</v>
      </c>
      <c r="Q119" s="55">
        <v>-5.8167306613296166E-2</v>
      </c>
      <c r="R119" s="55">
        <v>-2.5318522771930696E-2</v>
      </c>
      <c r="S119" s="55">
        <v>-3.004971354741337E-2</v>
      </c>
      <c r="T119" s="55">
        <v>-4.2509017939212357E-2</v>
      </c>
      <c r="V119" s="31">
        <v>2016</v>
      </c>
      <c r="W119" s="55">
        <v>-9.5577464042951421E-2</v>
      </c>
      <c r="X119" s="55">
        <v>-0.12079779725758599</v>
      </c>
      <c r="Y119" s="55">
        <v>-5.2572372629742903E-2</v>
      </c>
      <c r="Z119" s="55">
        <v>-4.8844026784538697E-2</v>
      </c>
      <c r="AA119" s="55">
        <v>-5.8167306613296166E-2</v>
      </c>
      <c r="AB119" s="55">
        <v>-2.5318522771930696E-2</v>
      </c>
      <c r="AC119" s="55">
        <v>-3.004971354741337E-2</v>
      </c>
      <c r="AD119" s="55">
        <v>-4.2509017939212357E-2</v>
      </c>
      <c r="AF119" s="31">
        <v>2016</v>
      </c>
      <c r="AG119" s="55">
        <v>0</v>
      </c>
      <c r="AH119" s="55">
        <v>0</v>
      </c>
      <c r="AI119" s="55"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P119" s="31">
        <v>2016</v>
      </c>
      <c r="AQ119" s="55">
        <v>0</v>
      </c>
      <c r="AR119" s="55">
        <v>0</v>
      </c>
      <c r="AS119" s="55">
        <v>0</v>
      </c>
      <c r="AT119" s="55">
        <v>0</v>
      </c>
      <c r="AU119" s="55">
        <v>0</v>
      </c>
      <c r="AV119" s="55">
        <v>0</v>
      </c>
      <c r="AW119" s="55">
        <v>0</v>
      </c>
      <c r="AX119" s="55">
        <v>0</v>
      </c>
    </row>
    <row r="120" spans="2:50" outlineLevel="1" x14ac:dyDescent="0.35">
      <c r="L120" s="32">
        <v>2017</v>
      </c>
      <c r="M120" s="55">
        <v>-0.12885447668743222</v>
      </c>
      <c r="N120" s="55">
        <v>-0.11514837100463338</v>
      </c>
      <c r="O120" s="55">
        <v>-6.732430407580825E-2</v>
      </c>
      <c r="P120" s="55">
        <v>-5.8892614071947236E-2</v>
      </c>
      <c r="Q120" s="55">
        <v>-6.9199369861899229E-2</v>
      </c>
      <c r="R120" s="55">
        <v>-3.6517809208705843E-2</v>
      </c>
      <c r="S120" s="55">
        <v>-3.2887098572629725E-2</v>
      </c>
      <c r="T120" s="55">
        <v>-5.0276974821350628E-2</v>
      </c>
      <c r="V120" s="32">
        <v>2017</v>
      </c>
      <c r="W120" s="55">
        <v>-0.12885447668743222</v>
      </c>
      <c r="X120" s="55">
        <v>-0.11514837100463338</v>
      </c>
      <c r="Y120" s="55">
        <v>-6.732430407580825E-2</v>
      </c>
      <c r="Z120" s="55">
        <v>-5.8892614071947236E-2</v>
      </c>
      <c r="AA120" s="55">
        <v>-6.9199369861899229E-2</v>
      </c>
      <c r="AB120" s="55">
        <v>-3.6517809208705843E-2</v>
      </c>
      <c r="AC120" s="55">
        <v>-3.2887098572629725E-2</v>
      </c>
      <c r="AD120" s="55">
        <v>-5.0276974821350628E-2</v>
      </c>
      <c r="AF120" s="32">
        <v>2017</v>
      </c>
      <c r="AG120" s="55">
        <v>0</v>
      </c>
      <c r="AH120" s="55">
        <v>0</v>
      </c>
      <c r="AI120" s="55"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P120" s="32">
        <v>2017</v>
      </c>
      <c r="AQ120" s="55">
        <v>0</v>
      </c>
      <c r="AR120" s="55">
        <v>0</v>
      </c>
      <c r="AS120" s="55">
        <v>0</v>
      </c>
      <c r="AT120" s="55">
        <v>0</v>
      </c>
      <c r="AU120" s="55">
        <v>0</v>
      </c>
      <c r="AV120" s="55">
        <v>0</v>
      </c>
      <c r="AW120" s="55">
        <v>0</v>
      </c>
      <c r="AX120" s="55">
        <v>0</v>
      </c>
    </row>
    <row r="121" spans="2:50" outlineLevel="1" x14ac:dyDescent="0.35">
      <c r="L121" s="32">
        <v>2018</v>
      </c>
      <c r="M121" s="55">
        <v>-9.5613376589284482E-2</v>
      </c>
      <c r="N121" s="55">
        <v>-0.1059740520943645</v>
      </c>
      <c r="O121" s="55">
        <v>-6.818361831621278E-2</v>
      </c>
      <c r="P121" s="55">
        <v>-5.9752947200936934E-2</v>
      </c>
      <c r="Q121" s="55">
        <v>-7.131199499487717E-2</v>
      </c>
      <c r="R121" s="55">
        <v>-2.7985786781217104E-2</v>
      </c>
      <c r="S121" s="55">
        <v>-2.4563482866371888E-2</v>
      </c>
      <c r="T121" s="55">
        <v>-6.1597824154134284E-2</v>
      </c>
      <c r="V121" s="32">
        <v>2018</v>
      </c>
      <c r="W121" s="55">
        <v>-9.5613376589284482E-2</v>
      </c>
      <c r="X121" s="55">
        <v>-0.1059740520943645</v>
      </c>
      <c r="Y121" s="55">
        <v>-6.818361831621278E-2</v>
      </c>
      <c r="Z121" s="55">
        <v>-5.9752947200936934E-2</v>
      </c>
      <c r="AA121" s="55">
        <v>-7.131199499487717E-2</v>
      </c>
      <c r="AB121" s="55">
        <v>-2.7985786781217104E-2</v>
      </c>
      <c r="AC121" s="55">
        <v>-2.4563482866371888E-2</v>
      </c>
      <c r="AD121" s="55">
        <v>-6.1597824154134284E-2</v>
      </c>
      <c r="AF121" s="32">
        <v>2018</v>
      </c>
      <c r="AG121" s="55">
        <v>0</v>
      </c>
      <c r="AH121" s="55">
        <v>0</v>
      </c>
      <c r="AI121" s="55"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P121" s="32">
        <v>2018</v>
      </c>
      <c r="AQ121" s="55">
        <v>0</v>
      </c>
      <c r="AR121" s="55">
        <v>0</v>
      </c>
      <c r="AS121" s="55">
        <v>0</v>
      </c>
      <c r="AT121" s="55">
        <v>0</v>
      </c>
      <c r="AU121" s="55">
        <v>0</v>
      </c>
      <c r="AV121" s="55">
        <v>0</v>
      </c>
      <c r="AW121" s="55">
        <v>0</v>
      </c>
      <c r="AX121" s="55">
        <v>0</v>
      </c>
    </row>
    <row r="122" spans="2:50" outlineLevel="1" x14ac:dyDescent="0.35">
      <c r="L122" s="31">
        <v>2019</v>
      </c>
      <c r="M122" s="55">
        <v>-8.6685200750885816E-2</v>
      </c>
      <c r="N122" s="55">
        <v>-0.11585804055738469</v>
      </c>
      <c r="O122" s="55">
        <v>-8.2739127840332771E-2</v>
      </c>
      <c r="P122" s="55">
        <v>-7.3166619009569223E-2</v>
      </c>
      <c r="Q122" s="55">
        <v>-8.0583060543363949E-2</v>
      </c>
      <c r="R122" s="55">
        <v>-3.8916924473397896E-2</v>
      </c>
      <c r="S122" s="55">
        <v>-2.924655506955387E-2</v>
      </c>
      <c r="T122" s="55">
        <v>-8.2267978121394858E-2</v>
      </c>
      <c r="V122" s="31">
        <v>2019</v>
      </c>
      <c r="W122" s="55">
        <v>-8.6685200750885816E-2</v>
      </c>
      <c r="X122" s="55">
        <v>-0.11585804055738469</v>
      </c>
      <c r="Y122" s="55">
        <v>-8.2739127840332771E-2</v>
      </c>
      <c r="Z122" s="55">
        <v>-7.3166619009569223E-2</v>
      </c>
      <c r="AA122" s="55">
        <v>-8.0583060543363949E-2</v>
      </c>
      <c r="AB122" s="55">
        <v>-3.8916924473397896E-2</v>
      </c>
      <c r="AC122" s="55">
        <v>-2.924655506955387E-2</v>
      </c>
      <c r="AD122" s="55">
        <v>-8.2267978121394858E-2</v>
      </c>
      <c r="AF122" s="31">
        <v>2019</v>
      </c>
      <c r="AG122" s="55">
        <v>0</v>
      </c>
      <c r="AH122" s="55">
        <v>0</v>
      </c>
      <c r="AI122" s="55">
        <v>0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P122" s="31">
        <v>2019</v>
      </c>
      <c r="AQ122" s="55">
        <v>0</v>
      </c>
      <c r="AR122" s="55">
        <v>0</v>
      </c>
      <c r="AS122" s="55">
        <v>0</v>
      </c>
      <c r="AT122" s="55">
        <v>0</v>
      </c>
      <c r="AU122" s="55">
        <v>0</v>
      </c>
      <c r="AV122" s="55">
        <v>0</v>
      </c>
      <c r="AW122" s="55">
        <v>0</v>
      </c>
      <c r="AX122" s="55">
        <v>0</v>
      </c>
    </row>
    <row r="123" spans="2:50" outlineLevel="1" x14ac:dyDescent="0.35">
      <c r="L123" s="32">
        <v>2020</v>
      </c>
      <c r="M123" s="55">
        <v>-7.944963860087928E-2</v>
      </c>
      <c r="N123" s="55">
        <v>-0.10826689568714998</v>
      </c>
      <c r="O123" s="55">
        <v>-0.10116791026227556</v>
      </c>
      <c r="P123" s="55">
        <v>-8.6049074713938856E-2</v>
      </c>
      <c r="Q123" s="55">
        <v>-8.9478946963205241E-2</v>
      </c>
      <c r="R123" s="55">
        <v>-5.5036247093638635E-2</v>
      </c>
      <c r="S123" s="55">
        <v>-3.7936683098858115E-2</v>
      </c>
      <c r="T123" s="55">
        <v>-0.13227000178396775</v>
      </c>
      <c r="V123" s="32">
        <v>2020</v>
      </c>
      <c r="W123" s="55">
        <v>-7.944963860087928E-2</v>
      </c>
      <c r="X123" s="55">
        <v>-0.10826689568714998</v>
      </c>
      <c r="Y123" s="55">
        <v>-0.10116791026227556</v>
      </c>
      <c r="Z123" s="55">
        <v>-8.6049074713938856E-2</v>
      </c>
      <c r="AA123" s="55">
        <v>-8.9478946963205241E-2</v>
      </c>
      <c r="AB123" s="55">
        <v>-5.5036247093638635E-2</v>
      </c>
      <c r="AC123" s="55">
        <v>-3.7936683098858115E-2</v>
      </c>
      <c r="AD123" s="55">
        <v>-0.13227000178396775</v>
      </c>
      <c r="AF123" s="32">
        <v>2020</v>
      </c>
      <c r="AG123" s="55">
        <v>0</v>
      </c>
      <c r="AH123" s="55">
        <v>0</v>
      </c>
      <c r="AI123" s="55"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P123" s="32">
        <v>2020</v>
      </c>
      <c r="AQ123" s="55">
        <v>0</v>
      </c>
      <c r="AR123" s="55">
        <v>0</v>
      </c>
      <c r="AS123" s="55">
        <v>0</v>
      </c>
      <c r="AT123" s="55">
        <v>0</v>
      </c>
      <c r="AU123" s="55">
        <v>0</v>
      </c>
      <c r="AV123" s="55">
        <v>0</v>
      </c>
      <c r="AW123" s="55">
        <v>0</v>
      </c>
      <c r="AX123" s="55">
        <v>0</v>
      </c>
    </row>
    <row r="124" spans="2:50" outlineLevel="1" x14ac:dyDescent="0.35">
      <c r="L124" s="32">
        <v>2021</v>
      </c>
      <c r="M124" s="55">
        <v>-8.937857562486673E-2</v>
      </c>
      <c r="N124" s="55">
        <v>-0.12837948319061254</v>
      </c>
      <c r="O124" s="55">
        <v>-0.1296554366532785</v>
      </c>
      <c r="P124" s="55">
        <v>-0.12053077911699173</v>
      </c>
      <c r="Q124" s="55">
        <v>-0.10911436102510019</v>
      </c>
      <c r="R124" s="55">
        <v>-7.7082279084315863E-2</v>
      </c>
      <c r="S124" s="55">
        <v>-6.4920372754282529E-2</v>
      </c>
      <c r="T124" s="55">
        <v>-0.16715509560475372</v>
      </c>
      <c r="V124" s="32">
        <v>2021</v>
      </c>
      <c r="W124" s="55">
        <v>-8.937857562486673E-2</v>
      </c>
      <c r="X124" s="55">
        <v>-0.12837948319061254</v>
      </c>
      <c r="Y124" s="55">
        <v>-0.1296554366532785</v>
      </c>
      <c r="Z124" s="55">
        <v>-0.12053077911699173</v>
      </c>
      <c r="AA124" s="55">
        <v>-0.10911436102510019</v>
      </c>
      <c r="AB124" s="55">
        <v>-7.7082279084315863E-2</v>
      </c>
      <c r="AC124" s="55">
        <v>-6.4920372754282529E-2</v>
      </c>
      <c r="AD124" s="55">
        <v>-0.16715509560475372</v>
      </c>
      <c r="AF124" s="32">
        <v>2021</v>
      </c>
      <c r="AG124" s="55">
        <v>0</v>
      </c>
      <c r="AH124" s="55">
        <v>0</v>
      </c>
      <c r="AI124" s="55"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P124" s="32">
        <v>2021</v>
      </c>
      <c r="AQ124" s="55">
        <v>0</v>
      </c>
      <c r="AR124" s="55">
        <v>0</v>
      </c>
      <c r="AS124" s="55">
        <v>0</v>
      </c>
      <c r="AT124" s="55">
        <v>0</v>
      </c>
      <c r="AU124" s="55">
        <v>0</v>
      </c>
      <c r="AV124" s="55">
        <v>0</v>
      </c>
      <c r="AW124" s="55">
        <v>0</v>
      </c>
      <c r="AX124" s="55">
        <v>0</v>
      </c>
    </row>
    <row r="125" spans="2:50" outlineLevel="1" x14ac:dyDescent="0.35">
      <c r="L125" s="32">
        <v>2022</v>
      </c>
      <c r="M125" s="55">
        <v>-0.10507496354651713</v>
      </c>
      <c r="N125" s="55">
        <v>-0.16948964924301813</v>
      </c>
      <c r="O125" s="55">
        <v>-0.15219629372268884</v>
      </c>
      <c r="P125" s="55">
        <v>-0.15599444640143345</v>
      </c>
      <c r="Q125" s="55">
        <v>-0.15903231721961719</v>
      </c>
      <c r="R125" s="55">
        <v>-0.10591304882974339</v>
      </c>
      <c r="S125" s="55">
        <v>-9.9090925251215323E-2</v>
      </c>
      <c r="T125" s="55">
        <v>-5.4948763963442504E-2</v>
      </c>
      <c r="V125" s="32">
        <v>2022</v>
      </c>
      <c r="W125" s="55">
        <v>-0.10507496354651713</v>
      </c>
      <c r="X125" s="55">
        <v>-0.16948964924301813</v>
      </c>
      <c r="Y125" s="55">
        <v>-0.15219629372268884</v>
      </c>
      <c r="Z125" s="55">
        <v>-0.15599444640143345</v>
      </c>
      <c r="AA125" s="55">
        <v>-0.15903231721961719</v>
      </c>
      <c r="AB125" s="55">
        <v>-0.10591304882974339</v>
      </c>
      <c r="AC125" s="55">
        <v>-9.9090925251215323E-2</v>
      </c>
      <c r="AD125" s="55">
        <v>-5.4948763963442504E-2</v>
      </c>
      <c r="AF125" s="32">
        <v>2022</v>
      </c>
      <c r="AG125" s="55">
        <v>0</v>
      </c>
      <c r="AH125" s="55">
        <v>0</v>
      </c>
      <c r="AI125" s="55"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P125" s="32">
        <v>2022</v>
      </c>
      <c r="AQ125" s="55">
        <v>0</v>
      </c>
      <c r="AR125" s="55">
        <v>0</v>
      </c>
      <c r="AS125" s="55">
        <v>0</v>
      </c>
      <c r="AT125" s="55">
        <v>0</v>
      </c>
      <c r="AU125" s="55">
        <v>0</v>
      </c>
      <c r="AV125" s="55">
        <v>0</v>
      </c>
      <c r="AW125" s="55">
        <v>0</v>
      </c>
      <c r="AX125" s="55">
        <v>0</v>
      </c>
    </row>
    <row r="126" spans="2:50" outlineLevel="1" x14ac:dyDescent="0.35">
      <c r="L126" s="31">
        <v>2023</v>
      </c>
      <c r="M126" s="55">
        <v>-8.752149997531955E-2</v>
      </c>
      <c r="N126" s="55">
        <v>-0.12488912792348894</v>
      </c>
      <c r="O126" s="55">
        <v>-0.13834018295505368</v>
      </c>
      <c r="P126" s="55">
        <v>-0.148576942477187</v>
      </c>
      <c r="Q126" s="55">
        <v>-0.15759938755065284</v>
      </c>
      <c r="R126" s="55">
        <v>-8.2532126788460669E-2</v>
      </c>
      <c r="S126" s="55">
        <v>-9.9423390918692789E-2</v>
      </c>
      <c r="T126" s="55">
        <v>-1.4664939349330774E-2</v>
      </c>
      <c r="V126" s="31">
        <v>2023</v>
      </c>
      <c r="W126" s="55">
        <v>-8.7416489311420209E-2</v>
      </c>
      <c r="X126" s="55">
        <v>-0.12505813426288981</v>
      </c>
      <c r="Y126" s="55">
        <v>-0.13907014046153143</v>
      </c>
      <c r="Z126" s="55">
        <v>-0.15199643018229514</v>
      </c>
      <c r="AA126" s="55">
        <v>-0.15828097444868994</v>
      </c>
      <c r="AB126" s="55">
        <v>-8.5752369287374508E-2</v>
      </c>
      <c r="AC126" s="55">
        <v>-0.10837659965809054</v>
      </c>
      <c r="AD126" s="55">
        <v>-1.4897241034853681E-2</v>
      </c>
      <c r="AF126" s="31">
        <v>2023</v>
      </c>
      <c r="AG126" s="55">
        <v>-4.2488367125343984E-3</v>
      </c>
      <c r="AH126" s="55">
        <v>3.3129831546285793E-4</v>
      </c>
      <c r="AI126" s="55">
        <v>-0.1321837583824309</v>
      </c>
      <c r="AJ126" s="55">
        <v>-5.6254958904062846E-3</v>
      </c>
      <c r="AK126" s="55">
        <v>3.7617900109143676E-4</v>
      </c>
      <c r="AL126" s="55">
        <v>-6.2932025393025004E-2</v>
      </c>
      <c r="AM126" s="55">
        <v>4.9619325237681977E-4</v>
      </c>
      <c r="AN126" s="55">
        <v>3.9102185740746975E-4</v>
      </c>
      <c r="AP126" s="31">
        <v>2023</v>
      </c>
      <c r="AQ126" s="55">
        <v>0</v>
      </c>
      <c r="AR126" s="55">
        <v>0</v>
      </c>
      <c r="AS126" s="55">
        <v>0</v>
      </c>
      <c r="AT126" s="55">
        <v>0</v>
      </c>
      <c r="AU126" s="55">
        <v>0</v>
      </c>
      <c r="AV126" s="55">
        <v>0</v>
      </c>
      <c r="AW126" s="55">
        <v>0</v>
      </c>
      <c r="AX126" s="55">
        <v>0</v>
      </c>
    </row>
    <row r="127" spans="2:50" outlineLevel="1" x14ac:dyDescent="0.35">
      <c r="L127" s="32">
        <v>2024</v>
      </c>
      <c r="M127" s="55">
        <v>-5.4086236422568601E-2</v>
      </c>
      <c r="N127" s="55">
        <v>-0.11044230408448208</v>
      </c>
      <c r="O127" s="55">
        <v>-0.13356685648511624</v>
      </c>
      <c r="P127" s="55">
        <v>-0.16132443182766965</v>
      </c>
      <c r="Q127" s="55">
        <v>-0.15137801401607986</v>
      </c>
      <c r="R127" s="55">
        <v>-0.1016749045492823</v>
      </c>
      <c r="S127" s="55">
        <v>-0.12704745165726239</v>
      </c>
      <c r="T127" s="55">
        <v>-2.9466870802301592E-3</v>
      </c>
      <c r="V127" s="32">
        <v>2024</v>
      </c>
      <c r="W127" s="55">
        <v>-5.5711714066599138E-2</v>
      </c>
      <c r="X127" s="55">
        <v>-0.11103904939380627</v>
      </c>
      <c r="Y127" s="55">
        <v>-0.13382097753586175</v>
      </c>
      <c r="Z127" s="55">
        <v>-0.16131236695733808</v>
      </c>
      <c r="AA127" s="55">
        <v>-0.15208482646728017</v>
      </c>
      <c r="AB127" s="55">
        <v>-9.7807570869707483E-2</v>
      </c>
      <c r="AC127" s="55">
        <v>-0.12842257948927205</v>
      </c>
      <c r="AD127" s="55">
        <v>-3.672375591778132E-3</v>
      </c>
      <c r="AF127" s="32">
        <v>2024</v>
      </c>
      <c r="AG127" s="55">
        <v>-7.5487771528686687E-2</v>
      </c>
      <c r="AH127" s="55">
        <v>-1.1674079218696682</v>
      </c>
      <c r="AI127" s="55">
        <v>-0.14278306509399252</v>
      </c>
      <c r="AJ127" s="55">
        <v>-5.6342908154177751E-3</v>
      </c>
      <c r="AK127" s="55">
        <v>-4.3423369163345105E-2</v>
      </c>
      <c r="AL127" s="55">
        <v>-6.9444823050098581E-2</v>
      </c>
      <c r="AM127" s="55">
        <v>-4.7647822044052379E-3</v>
      </c>
      <c r="AN127" s="55">
        <v>6.1618492535542302E-4</v>
      </c>
      <c r="AP127" s="32">
        <v>2024</v>
      </c>
      <c r="AQ127" s="55">
        <v>0</v>
      </c>
      <c r="AR127" s="55">
        <v>0</v>
      </c>
      <c r="AS127" s="55">
        <v>0</v>
      </c>
      <c r="AT127" s="55">
        <v>0</v>
      </c>
      <c r="AU127" s="55">
        <v>0</v>
      </c>
      <c r="AV127" s="55">
        <v>0</v>
      </c>
      <c r="AW127" s="55">
        <v>0</v>
      </c>
      <c r="AX127" s="55">
        <v>0</v>
      </c>
    </row>
    <row r="128" spans="2:50" outlineLevel="1" x14ac:dyDescent="0.35">
      <c r="L128" s="32">
        <v>2025</v>
      </c>
      <c r="M128" s="55">
        <v>-4.9756442311384097E-2</v>
      </c>
      <c r="N128" s="55">
        <v>-0.10495868293026644</v>
      </c>
      <c r="O128" s="55">
        <v>-0.12625954505553605</v>
      </c>
      <c r="P128" s="55">
        <v>-0.13446650461381027</v>
      </c>
      <c r="Q128" s="55">
        <v>-0.13654973735531972</v>
      </c>
      <c r="R128" s="55">
        <v>-8.422028675049853E-2</v>
      </c>
      <c r="S128" s="55">
        <v>-0.10182592714089245</v>
      </c>
      <c r="T128" s="55">
        <v>1.2798703805233069E-2</v>
      </c>
      <c r="V128" s="32">
        <v>2025</v>
      </c>
      <c r="W128" s="55">
        <v>-5.0550577065272218E-2</v>
      </c>
      <c r="X128" s="55">
        <v>-0.105220165982849</v>
      </c>
      <c r="Y128" s="55">
        <v>-0.1257077442221558</v>
      </c>
      <c r="Z128" s="55">
        <v>-0.12588159830081613</v>
      </c>
      <c r="AA128" s="55">
        <v>-0.13685042831570704</v>
      </c>
      <c r="AB128" s="55">
        <v>-8.3637799040877092E-2</v>
      </c>
      <c r="AC128" s="55">
        <v>-0.1031367058260475</v>
      </c>
      <c r="AD128" s="55">
        <v>1.2918464920051997E-2</v>
      </c>
      <c r="AF128" s="32">
        <v>2025</v>
      </c>
      <c r="AG128" s="55">
        <v>-2.3227110253015715E-3</v>
      </c>
      <c r="AH128" s="55">
        <v>-2.6498925240454607E-3</v>
      </c>
      <c r="AI128" s="55">
        <v>-3.5707466442402636E-2</v>
      </c>
      <c r="AJ128" s="55">
        <v>-3.8541226779474136E-2</v>
      </c>
      <c r="AK128" s="55">
        <v>-8.8864422244849806E-4</v>
      </c>
      <c r="AL128" s="55">
        <v>-1.5684205513605165E-2</v>
      </c>
      <c r="AM128" s="55">
        <v>-4.1474163802679431E-3</v>
      </c>
      <c r="AN128" s="55">
        <v>-1.4953261197825363E-4</v>
      </c>
      <c r="AP128" s="32">
        <v>2025</v>
      </c>
      <c r="AQ128" s="55">
        <v>0</v>
      </c>
      <c r="AR128" s="55">
        <v>0</v>
      </c>
      <c r="AS128" s="55">
        <v>0</v>
      </c>
      <c r="AT128" s="55">
        <v>0</v>
      </c>
      <c r="AU128" s="55">
        <v>0</v>
      </c>
      <c r="AV128" s="55">
        <v>0</v>
      </c>
      <c r="AW128" s="55">
        <v>0</v>
      </c>
      <c r="AX128" s="55">
        <v>0</v>
      </c>
    </row>
    <row r="129" spans="2:50" outlineLevel="1" x14ac:dyDescent="0.35">
      <c r="L129" s="32">
        <v>2026</v>
      </c>
      <c r="M129" s="55">
        <v>-8.0441436684405287E-2</v>
      </c>
      <c r="N129" s="55">
        <v>-0.13221588557588315</v>
      </c>
      <c r="O129" s="55">
        <v>-0.1515748728812587</v>
      </c>
      <c r="P129" s="55">
        <v>-0.16095265471390729</v>
      </c>
      <c r="Q129" s="55">
        <v>-0.17785106300326059</v>
      </c>
      <c r="R129" s="55">
        <v>-0.12329876314246124</v>
      </c>
      <c r="S129" s="55">
        <v>-0.12823111376370822</v>
      </c>
      <c r="T129" s="56">
        <v>-3.0601570949424839E-2</v>
      </c>
      <c r="V129" s="31">
        <v>2026</v>
      </c>
      <c r="W129" s="55">
        <v>-8.2201230303877604E-2</v>
      </c>
      <c r="X129" s="55">
        <v>-0.1331478419134412</v>
      </c>
      <c r="Y129" s="55">
        <v>-0.15133963226637437</v>
      </c>
      <c r="Z129" s="55">
        <v>-0.16027474171708855</v>
      </c>
      <c r="AA129" s="55">
        <v>-0.17851455758252244</v>
      </c>
      <c r="AB129" s="55">
        <v>-0.1163400620938132</v>
      </c>
      <c r="AC129" s="55">
        <v>-0.13014770459326053</v>
      </c>
      <c r="AD129" s="56">
        <v>-3.0827551748730753E-2</v>
      </c>
      <c r="AF129" s="31">
        <v>2026</v>
      </c>
      <c r="AG129" s="55">
        <v>-2.2677842286968009E-2</v>
      </c>
      <c r="AH129" s="55">
        <v>-4.1511141194735313E-2</v>
      </c>
      <c r="AI129" s="55">
        <v>-4.6014631508260018E-2</v>
      </c>
      <c r="AJ129" s="55">
        <v>-1.1047627159490592E-3</v>
      </c>
      <c r="AK129" s="55">
        <v>-1.485742228292608E-2</v>
      </c>
      <c r="AL129" s="55">
        <v>-3.6128778513567106E-2</v>
      </c>
      <c r="AM129" s="55">
        <v>1.2193495876444693E-4</v>
      </c>
      <c r="AN129" s="56">
        <v>1.5602061900255038E-4</v>
      </c>
      <c r="AP129" s="31">
        <v>2026</v>
      </c>
      <c r="AQ129" s="55">
        <v>0</v>
      </c>
      <c r="AR129" s="55">
        <v>0</v>
      </c>
      <c r="AS129" s="55">
        <v>0</v>
      </c>
      <c r="AT129" s="55">
        <v>0</v>
      </c>
      <c r="AU129" s="55">
        <v>0</v>
      </c>
      <c r="AV129" s="55">
        <v>0</v>
      </c>
      <c r="AW129" s="55">
        <v>0</v>
      </c>
      <c r="AX129" s="56">
        <v>0</v>
      </c>
    </row>
    <row r="130" spans="2:50" outlineLevel="1" x14ac:dyDescent="0.35">
      <c r="L130" s="32">
        <v>2027</v>
      </c>
      <c r="M130" s="57">
        <v>-2.1361461668068071E-2</v>
      </c>
      <c r="N130" s="57">
        <v>-7.1117410479509702E-2</v>
      </c>
      <c r="O130" s="57">
        <v>-8.864251967782677E-2</v>
      </c>
      <c r="P130" s="57">
        <v>-7.8653642777221533E-2</v>
      </c>
      <c r="Q130" s="57">
        <v>-0.10742266696712488</v>
      </c>
      <c r="R130" s="57">
        <v>-2.8115892165852308E-2</v>
      </c>
      <c r="S130" s="57">
        <v>-4.7194712016805695E-2</v>
      </c>
      <c r="T130" s="58">
        <v>4.6638811473037611E-2</v>
      </c>
      <c r="V130" s="32">
        <v>2027</v>
      </c>
      <c r="W130" s="57">
        <v>-2.1242336657047334E-2</v>
      </c>
      <c r="X130" s="57">
        <v>-7.0376338554743234E-2</v>
      </c>
      <c r="Y130" s="57">
        <v>-8.7684507119408561E-2</v>
      </c>
      <c r="Z130" s="57">
        <v>-7.7796971289072592E-2</v>
      </c>
      <c r="AA130" s="57">
        <v>-0.10607271688103137</v>
      </c>
      <c r="AB130" s="57">
        <v>-2.5287149839373635E-2</v>
      </c>
      <c r="AC130" s="57">
        <v>-4.7635164163397858E-2</v>
      </c>
      <c r="AD130" s="58">
        <v>4.8045003009542508E-2</v>
      </c>
      <c r="AF130" s="32">
        <v>2027</v>
      </c>
      <c r="AG130" s="57">
        <v>-1.2975839460482863E-4</v>
      </c>
      <c r="AH130" s="57">
        <v>-8.5055404609535312E-4</v>
      </c>
      <c r="AI130" s="57">
        <v>-1.0586230067066715E-3</v>
      </c>
      <c r="AJ130" s="57">
        <v>-5.4029029456148514E-4</v>
      </c>
      <c r="AK130" s="57">
        <v>-1.3260528958232154E-3</v>
      </c>
      <c r="AL130" s="57">
        <v>-2.2106598943244515E-3</v>
      </c>
      <c r="AM130" s="57">
        <v>4.0161572736496787E-4</v>
      </c>
      <c r="AN130" s="58">
        <v>-1.2934198382662521E-3</v>
      </c>
      <c r="AP130" s="32">
        <v>2027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57">
        <v>0</v>
      </c>
      <c r="AX130" s="58">
        <v>0</v>
      </c>
    </row>
    <row r="131" spans="2:50" s="4" customFormat="1" ht="16" outlineLevel="1" x14ac:dyDescent="0.35">
      <c r="B131" s="2"/>
      <c r="C131" s="2"/>
      <c r="D131" s="2"/>
      <c r="E131" s="2"/>
      <c r="F131" s="2"/>
      <c r="G131" s="2"/>
      <c r="H131" s="2"/>
      <c r="I131" s="2"/>
      <c r="J131" s="2"/>
      <c r="L131" s="32">
        <v>2028</v>
      </c>
      <c r="M131" s="57">
        <v>-1.855435468454647E-2</v>
      </c>
      <c r="N131" s="57">
        <v>-7.2463502032133698E-2</v>
      </c>
      <c r="O131" s="57">
        <v>-0.10103808053122187</v>
      </c>
      <c r="P131" s="57">
        <v>-7.9968894255201484E-2</v>
      </c>
      <c r="Q131" s="57">
        <v>-0.10665943980560666</v>
      </c>
      <c r="R131" s="57">
        <v>-2.1039692400693255E-2</v>
      </c>
      <c r="S131" s="57">
        <v>-6.2415005575056637E-2</v>
      </c>
      <c r="T131" s="58">
        <v>5.2865334831550204E-2</v>
      </c>
      <c r="U131" s="2"/>
      <c r="V131" s="32">
        <v>2028</v>
      </c>
      <c r="W131" s="57">
        <v>-1.8844007417295749E-2</v>
      </c>
      <c r="X131" s="57">
        <v>-7.1740209661945942E-2</v>
      </c>
      <c r="Y131" s="57">
        <v>-9.9990243536941747E-2</v>
      </c>
      <c r="Z131" s="57">
        <v>-7.8636907264785672E-2</v>
      </c>
      <c r="AA131" s="57">
        <v>-0.10516870036029735</v>
      </c>
      <c r="AB131" s="57">
        <v>-1.7185615608333871E-2</v>
      </c>
      <c r="AC131" s="57">
        <v>-6.2933737565524117E-2</v>
      </c>
      <c r="AD131" s="58">
        <v>5.4192935666624864E-2</v>
      </c>
      <c r="AE131" s="2"/>
      <c r="AF131" s="32">
        <v>2028</v>
      </c>
      <c r="AG131" s="57">
        <v>-3.2188897004403749E-4</v>
      </c>
      <c r="AH131" s="57">
        <v>-9.5366823232212461E-4</v>
      </c>
      <c r="AI131" s="57">
        <v>-1.2816321653372764E-3</v>
      </c>
      <c r="AJ131" s="57">
        <v>-1.1099327156367522E-3</v>
      </c>
      <c r="AK131" s="57">
        <v>-1.5753320151898897E-3</v>
      </c>
      <c r="AL131" s="57">
        <v>-3.2480081925433391E-3</v>
      </c>
      <c r="AM131" s="57">
        <v>3.3506561690255232E-4</v>
      </c>
      <c r="AN131" s="58">
        <v>-1.3743028839853233E-3</v>
      </c>
      <c r="AO131" s="2"/>
      <c r="AP131" s="32">
        <v>2028</v>
      </c>
      <c r="AQ131" s="57">
        <v>-0.6415930783669731</v>
      </c>
      <c r="AR131" s="57">
        <v>1.1484191047839154E-4</v>
      </c>
      <c r="AS131" s="57">
        <v>1.2992384802879009E-4</v>
      </c>
      <c r="AT131" s="57">
        <v>1.3514029125638594E-4</v>
      </c>
      <c r="AU131" s="57">
        <v>1.2459317214119636E-4</v>
      </c>
      <c r="AV131" s="57">
        <v>1.3017317809138618E-4</v>
      </c>
      <c r="AW131" s="57">
        <v>1.5145808209915401E-4</v>
      </c>
      <c r="AX131" s="58">
        <v>1.3743159417134443E-4</v>
      </c>
    </row>
    <row r="132" spans="2:50" outlineLevel="1" x14ac:dyDescent="0.35">
      <c r="L132" s="32">
        <v>2029</v>
      </c>
      <c r="M132" s="57">
        <v>-3.5557864867076683E-2</v>
      </c>
      <c r="N132" s="57">
        <v>-0.11773095920924659</v>
      </c>
      <c r="O132" s="57">
        <v>-0.14906427202737826</v>
      </c>
      <c r="P132" s="57">
        <v>-0.11346975681249349</v>
      </c>
      <c r="Q132" s="57">
        <v>-0.15740317429500839</v>
      </c>
      <c r="R132" s="57">
        <v>-4.8144958129804127E-2</v>
      </c>
      <c r="S132" s="57">
        <v>-0.10674282280195679</v>
      </c>
      <c r="T132" s="58">
        <v>2.7874404147987253E-2</v>
      </c>
      <c r="V132" s="32">
        <v>2029</v>
      </c>
      <c r="W132" s="57">
        <v>-3.5717433329620518E-2</v>
      </c>
      <c r="X132" s="57">
        <v>-0.11699508625511834</v>
      </c>
      <c r="Y132" s="57">
        <v>-0.14791006831850662</v>
      </c>
      <c r="Z132" s="57">
        <v>-0.11160175696363561</v>
      </c>
      <c r="AA132" s="57">
        <v>-0.15575341684902955</v>
      </c>
      <c r="AB132" s="57">
        <v>-4.3179612332031381E-2</v>
      </c>
      <c r="AC132" s="57">
        <v>-0.10725162732741589</v>
      </c>
      <c r="AD132" s="58">
        <v>2.924066051041474E-2</v>
      </c>
      <c r="AF132" s="32">
        <v>2029</v>
      </c>
      <c r="AG132" s="57">
        <v>-4.0142837216161631E-4</v>
      </c>
      <c r="AH132" s="57">
        <v>-9.9774233014560121E-4</v>
      </c>
      <c r="AI132" s="57">
        <v>-1.4288789771084165E-3</v>
      </c>
      <c r="AJ132" s="57">
        <v>-1.6654645207223595E-3</v>
      </c>
      <c r="AK132" s="57">
        <v>-1.8153071482540639E-3</v>
      </c>
      <c r="AL132" s="57">
        <v>-4.3376383554939446E-3</v>
      </c>
      <c r="AM132" s="57">
        <v>3.2656116866447427E-4</v>
      </c>
      <c r="AN132" s="58">
        <v>-1.424118055976864E-3</v>
      </c>
      <c r="AP132" s="32">
        <v>2029</v>
      </c>
      <c r="AQ132" s="57">
        <v>-0.6580612386544169</v>
      </c>
      <c r="AR132" s="57">
        <v>1.2027009600878991E-4</v>
      </c>
      <c r="AS132" s="57">
        <v>1.3581281252261768E-4</v>
      </c>
      <c r="AT132" s="57">
        <v>1.398052925485338E-4</v>
      </c>
      <c r="AU132" s="57">
        <v>1.2888806333322123E-4</v>
      </c>
      <c r="AV132" s="57">
        <v>1.347039753178958E-4</v>
      </c>
      <c r="AW132" s="57">
        <v>1.5009233338547645E-4</v>
      </c>
      <c r="AX132" s="58">
        <v>1.440424210492619E-4</v>
      </c>
    </row>
    <row r="133" spans="2:50" outlineLevel="1" x14ac:dyDescent="0.35">
      <c r="L133" s="32">
        <v>2030</v>
      </c>
      <c r="M133" s="57">
        <v>-6.8886865643079442E-2</v>
      </c>
      <c r="N133" s="57">
        <v>-0.16007009154133334</v>
      </c>
      <c r="O133" s="57">
        <v>-0.20846504324423676</v>
      </c>
      <c r="P133" s="57">
        <v>-0.14750297360338793</v>
      </c>
      <c r="Q133" s="57">
        <v>-0.20923266311594979</v>
      </c>
      <c r="R133" s="57">
        <v>-0.10500078913446187</v>
      </c>
      <c r="S133" s="57">
        <v>-0.15002422064819043</v>
      </c>
      <c r="T133" s="58">
        <v>-1.1724196320501479E-2</v>
      </c>
      <c r="V133" s="31">
        <v>2030</v>
      </c>
      <c r="W133" s="57">
        <v>-6.8862868121532306E-2</v>
      </c>
      <c r="X133" s="57">
        <v>-0.15929469621882264</v>
      </c>
      <c r="Y133" s="57">
        <v>-0.20721079288398137</v>
      </c>
      <c r="Z133" s="57">
        <v>-0.14513623772710338</v>
      </c>
      <c r="AA133" s="57">
        <v>-0.20744129041638948</v>
      </c>
      <c r="AB133" s="57">
        <v>-9.9149728235679357E-2</v>
      </c>
      <c r="AC133" s="57">
        <v>-0.15047392752583022</v>
      </c>
      <c r="AD133" s="58">
        <v>-1.0299416531259431E-2</v>
      </c>
      <c r="AF133" s="31">
        <v>2030</v>
      </c>
      <c r="AG133" s="57">
        <v>-4.6948307364447217E-4</v>
      </c>
      <c r="AH133" s="57">
        <v>-1.0227019096260559E-3</v>
      </c>
      <c r="AI133" s="57">
        <v>-1.5440218349380697E-3</v>
      </c>
      <c r="AJ133" s="57">
        <v>-2.119608476177981E-3</v>
      </c>
      <c r="AK133" s="57">
        <v>-1.9762324055091485E-3</v>
      </c>
      <c r="AL133" s="57">
        <v>-5.2824110401155089E-3</v>
      </c>
      <c r="AM133" s="57">
        <v>3.1407086898171954E-4</v>
      </c>
      <c r="AN133" s="58">
        <v>-1.4527454001952433E-3</v>
      </c>
      <c r="AP133" s="31">
        <v>2030</v>
      </c>
      <c r="AQ133" s="57">
        <v>-0.67284492430630127</v>
      </c>
      <c r="AR133" s="57">
        <v>9.2227496573116241E-5</v>
      </c>
      <c r="AS133" s="57">
        <v>1.0368354772172239E-4</v>
      </c>
      <c r="AT133" s="57">
        <v>1.0308541232162405E-4</v>
      </c>
      <c r="AU133" s="57">
        <v>9.470075631479169E-5</v>
      </c>
      <c r="AV133" s="57">
        <v>9.814874262437101E-5</v>
      </c>
      <c r="AW133" s="57">
        <v>1.0094063190324576E-4</v>
      </c>
      <c r="AX133" s="58">
        <v>1.1217942239993839E-4</v>
      </c>
    </row>
    <row r="134" spans="2:50" outlineLevel="1" x14ac:dyDescent="0.35">
      <c r="L134" s="32">
        <v>2031</v>
      </c>
      <c r="M134" s="57">
        <v>-7.8891071945502822E-2</v>
      </c>
      <c r="N134" s="57">
        <v>-0.17473301435951116</v>
      </c>
      <c r="O134" s="57">
        <v>-0.22564735185858642</v>
      </c>
      <c r="P134" s="57">
        <v>-0.14707005650785743</v>
      </c>
      <c r="Q134" s="57">
        <v>-0.22478584120709166</v>
      </c>
      <c r="R134" s="57">
        <v>-0.12280555500260959</v>
      </c>
      <c r="S134" s="57">
        <v>-0.16666103458581494</v>
      </c>
      <c r="T134" s="58">
        <v>-2.2615007866164993E-2</v>
      </c>
      <c r="V134" s="32">
        <v>2031</v>
      </c>
      <c r="W134" s="57">
        <v>-7.8672952824576758E-2</v>
      </c>
      <c r="X134" s="57">
        <v>-0.17390218276344305</v>
      </c>
      <c r="Y134" s="57">
        <v>-0.22425285033114351</v>
      </c>
      <c r="Z134" s="57">
        <v>-0.14417638180682091</v>
      </c>
      <c r="AA134" s="57">
        <v>-0.22281574114539848</v>
      </c>
      <c r="AB134" s="57">
        <v>-0.11596299884372852</v>
      </c>
      <c r="AC134" s="57">
        <v>-0.16706721451037954</v>
      </c>
      <c r="AD134" s="58">
        <v>-2.1110435824552742E-2</v>
      </c>
      <c r="AF134" s="32">
        <v>2031</v>
      </c>
      <c r="AG134" s="57">
        <v>-5.4469078622254585E-4</v>
      </c>
      <c r="AH134" s="57">
        <v>-1.0719641622616294E-3</v>
      </c>
      <c r="AI134" s="57">
        <v>-1.6826189901226751E-3</v>
      </c>
      <c r="AJ134" s="57">
        <v>-2.5580070405774036E-3</v>
      </c>
      <c r="AK134" s="57">
        <v>-2.1474157710829056E-3</v>
      </c>
      <c r="AL134" s="57">
        <v>-6.2262048902081979E-3</v>
      </c>
      <c r="AM134" s="57">
        <v>3.0363722891291189E-4</v>
      </c>
      <c r="AN134" s="58">
        <v>-1.5070586766563476E-3</v>
      </c>
      <c r="AP134" s="32">
        <v>2031</v>
      </c>
      <c r="AQ134" s="57">
        <v>-0.68023835015190981</v>
      </c>
      <c r="AR134" s="57">
        <v>7.0769500855272227E-5</v>
      </c>
      <c r="AS134" s="57">
        <v>7.9623553513874512E-5</v>
      </c>
      <c r="AT134" s="57">
        <v>7.6060144760248249E-5</v>
      </c>
      <c r="AU134" s="57">
        <v>6.9539111211769367E-5</v>
      </c>
      <c r="AV134" s="57">
        <v>7.096644263948626E-5</v>
      </c>
      <c r="AW134" s="57">
        <v>6.5695638795215672E-5</v>
      </c>
      <c r="AX134" s="58">
        <v>8.7774298467735434E-5</v>
      </c>
    </row>
    <row r="135" spans="2:50" outlineLevel="1" x14ac:dyDescent="0.35">
      <c r="L135" s="32">
        <v>2032</v>
      </c>
      <c r="M135" s="57">
        <v>-0.10207251890526359</v>
      </c>
      <c r="N135" s="57">
        <v>-0.19396657454257438</v>
      </c>
      <c r="O135" s="57">
        <v>-0.24595767520723222</v>
      </c>
      <c r="P135" s="57">
        <v>-0.15021310807697508</v>
      </c>
      <c r="Q135" s="57">
        <v>-0.24279732454201686</v>
      </c>
      <c r="R135" s="57">
        <v>-0.13239066914127562</v>
      </c>
      <c r="S135" s="57">
        <v>-0.18684858187680475</v>
      </c>
      <c r="T135" s="58">
        <v>-3.9553130215595034E-2</v>
      </c>
      <c r="V135" s="32">
        <v>2032</v>
      </c>
      <c r="W135" s="57">
        <v>-0.10190535543768331</v>
      </c>
      <c r="X135" s="57">
        <v>-0.193965236760959</v>
      </c>
      <c r="Y135" s="57">
        <v>-0.24595579443222626</v>
      </c>
      <c r="Z135" s="57">
        <v>-0.15020342926071517</v>
      </c>
      <c r="AA135" s="57">
        <v>-0.24278971975061814</v>
      </c>
      <c r="AB135" s="57">
        <v>-0.1323772261883549</v>
      </c>
      <c r="AC135" s="57">
        <v>-0.18681948438870177</v>
      </c>
      <c r="AD135" s="58">
        <v>-3.9555802126122641E-2</v>
      </c>
      <c r="AF135" s="32">
        <v>2032</v>
      </c>
      <c r="AG135" s="57">
        <v>0</v>
      </c>
      <c r="AH135" s="57">
        <v>0</v>
      </c>
      <c r="AI135" s="57">
        <v>0</v>
      </c>
      <c r="AJ135" s="57">
        <v>0</v>
      </c>
      <c r="AK135" s="57">
        <v>0</v>
      </c>
      <c r="AL135" s="57">
        <v>0</v>
      </c>
      <c r="AM135" s="57">
        <v>0</v>
      </c>
      <c r="AN135" s="58">
        <v>0</v>
      </c>
      <c r="AP135" s="32">
        <v>2032</v>
      </c>
      <c r="AQ135" s="57">
        <v>-0.68612247646389646</v>
      </c>
      <c r="AR135" s="57">
        <v>2.2370019139295039E-6</v>
      </c>
      <c r="AS135" s="57">
        <v>2.5082223815697802E-6</v>
      </c>
      <c r="AT135" s="57">
        <v>-4.2649424649709999E-6</v>
      </c>
      <c r="AU135" s="57">
        <v>-3.7783789900158737E-6</v>
      </c>
      <c r="AV135" s="57">
        <v>-7.5320743361251274E-6</v>
      </c>
      <c r="AW135" s="57">
        <v>-2.4507032076348523E-5</v>
      </c>
      <c r="AX135" s="58">
        <v>6.3560778749138791E-6</v>
      </c>
    </row>
    <row r="136" spans="2:50" outlineLevel="1" x14ac:dyDescent="0.35">
      <c r="L136" s="32">
        <v>2033</v>
      </c>
      <c r="M136" s="57">
        <v>-0.10454511839070479</v>
      </c>
      <c r="N136" s="57">
        <v>-0.20176362831469175</v>
      </c>
      <c r="O136" s="57">
        <v>-0.2544429219223231</v>
      </c>
      <c r="P136" s="57">
        <v>-0.14804210458718026</v>
      </c>
      <c r="Q136" s="57">
        <v>-0.25701213588221994</v>
      </c>
      <c r="R136" s="57">
        <v>-0.15360277626107977</v>
      </c>
      <c r="S136" s="57">
        <v>-0.20473975196035243</v>
      </c>
      <c r="T136" s="58">
        <v>-4.4341269685645002E-2</v>
      </c>
      <c r="V136" s="32">
        <v>2033</v>
      </c>
      <c r="W136" s="57">
        <v>-0.10433949485226512</v>
      </c>
      <c r="X136" s="57">
        <v>-0.20175333104347137</v>
      </c>
      <c r="Y136" s="57">
        <v>-0.25443182655956587</v>
      </c>
      <c r="Z136" s="57">
        <v>-0.1480200691842336</v>
      </c>
      <c r="AA136" s="57">
        <v>-0.25699462294638076</v>
      </c>
      <c r="AB136" s="57">
        <v>-0.15357730476331266</v>
      </c>
      <c r="AC136" s="57">
        <v>-0.20469834416710775</v>
      </c>
      <c r="AD136" s="58">
        <v>-4.4331518824988092E-2</v>
      </c>
      <c r="AF136" s="32">
        <v>2033</v>
      </c>
      <c r="AG136" s="57">
        <v>0</v>
      </c>
      <c r="AH136" s="57">
        <v>0</v>
      </c>
      <c r="AI136" s="57">
        <v>0</v>
      </c>
      <c r="AJ136" s="57">
        <v>0</v>
      </c>
      <c r="AK136" s="57">
        <v>0</v>
      </c>
      <c r="AL136" s="57">
        <v>0</v>
      </c>
      <c r="AM136" s="57">
        <v>0</v>
      </c>
      <c r="AN136" s="58">
        <v>0</v>
      </c>
      <c r="AP136" s="32">
        <v>2033</v>
      </c>
      <c r="AQ136" s="57">
        <v>-0.70954481591345342</v>
      </c>
      <c r="AR136" s="57">
        <v>-7.2861239369670372E-6</v>
      </c>
      <c r="AS136" s="57">
        <v>-7.7536426231761268E-6</v>
      </c>
      <c r="AT136" s="57">
        <v>-1.5993456933705019E-5</v>
      </c>
      <c r="AU136" s="57">
        <v>-1.4932002180279014E-5</v>
      </c>
      <c r="AV136" s="57">
        <v>-1.9551215055702009E-5</v>
      </c>
      <c r="AW136" s="57">
        <v>-3.7876968101979713E-5</v>
      </c>
      <c r="AX136" s="58">
        <v>-4.3511724839850885E-6</v>
      </c>
    </row>
    <row r="137" spans="2:50" outlineLevel="1" x14ac:dyDescent="0.35">
      <c r="L137" s="32">
        <v>2034</v>
      </c>
      <c r="M137" s="57">
        <v>-9.8757694797608653E-2</v>
      </c>
      <c r="N137" s="57">
        <v>-0.19824652748258786</v>
      </c>
      <c r="O137" s="57">
        <v>-0.26355921557915107</v>
      </c>
      <c r="P137" s="57">
        <v>-0.13905245342445349</v>
      </c>
      <c r="Q137" s="57">
        <v>-0.26272597313327428</v>
      </c>
      <c r="R137" s="57">
        <v>-0.16763458040358192</v>
      </c>
      <c r="S137" s="57">
        <v>-0.49196669854494524</v>
      </c>
      <c r="T137" s="58">
        <v>-3.444806682674395E-2</v>
      </c>
      <c r="V137" s="31">
        <v>2034</v>
      </c>
      <c r="W137" s="57">
        <v>-9.853461964011434E-2</v>
      </c>
      <c r="X137" s="57">
        <v>-0.19824284370000345</v>
      </c>
      <c r="Y137" s="57">
        <v>-0.26355572264795113</v>
      </c>
      <c r="Z137" s="57">
        <v>-0.13903982473493171</v>
      </c>
      <c r="AA137" s="57">
        <v>-0.26271622549274343</v>
      </c>
      <c r="AB137" s="57">
        <v>-0.16761911080685998</v>
      </c>
      <c r="AC137" s="57">
        <v>-0.49194732385924611</v>
      </c>
      <c r="AD137" s="58">
        <v>-3.4447377828393355E-2</v>
      </c>
      <c r="AF137" s="31">
        <v>2034</v>
      </c>
      <c r="AG137" s="57">
        <v>0</v>
      </c>
      <c r="AH137" s="57">
        <v>0</v>
      </c>
      <c r="AI137" s="57">
        <v>0</v>
      </c>
      <c r="AJ137" s="57">
        <v>0</v>
      </c>
      <c r="AK137" s="57">
        <v>0</v>
      </c>
      <c r="AL137" s="57">
        <v>0</v>
      </c>
      <c r="AM137" s="57">
        <v>0</v>
      </c>
      <c r="AN137" s="58">
        <v>0</v>
      </c>
      <c r="AP137" s="31">
        <v>2034</v>
      </c>
      <c r="AQ137" s="57">
        <v>-0.71399009128871749</v>
      </c>
      <c r="AR137" s="57">
        <v>-1.0498012312787353E-6</v>
      </c>
      <c r="AS137" s="57">
        <v>-3.6570941086555564E-7</v>
      </c>
      <c r="AT137" s="57">
        <v>-8.1149661436130671E-6</v>
      </c>
      <c r="AU137" s="57">
        <v>-7.5327207325059931E-6</v>
      </c>
      <c r="AV137" s="57">
        <v>-1.1564001210828678E-5</v>
      </c>
      <c r="AW137" s="57">
        <v>-2.8356174899712983E-5</v>
      </c>
      <c r="AX137" s="58">
        <v>2.695236386296429E-6</v>
      </c>
    </row>
    <row r="138" spans="2:50" outlineLevel="1" x14ac:dyDescent="0.35">
      <c r="L138" s="32">
        <v>2035</v>
      </c>
      <c r="M138" s="57">
        <v>-9.8089400071796007E-2</v>
      </c>
      <c r="N138" s="57">
        <v>-0.20838271608018677</v>
      </c>
      <c r="O138" s="57">
        <v>-0.28121888496775271</v>
      </c>
      <c r="P138" s="57">
        <v>-0.13222102652753032</v>
      </c>
      <c r="Q138" s="57">
        <v>-0.28252873595232209</v>
      </c>
      <c r="R138" s="57">
        <v>-0.19015520103194816</v>
      </c>
      <c r="S138" s="57">
        <v>-0.36497227851875624</v>
      </c>
      <c r="T138" s="58">
        <v>-3.0563555194937253E-2</v>
      </c>
      <c r="V138" s="32">
        <v>2035</v>
      </c>
      <c r="W138" s="57">
        <v>-9.7766087375362298E-2</v>
      </c>
      <c r="X138" s="57">
        <v>-0.20837706067154604</v>
      </c>
      <c r="Y138" s="57">
        <v>-0.28121393238771497</v>
      </c>
      <c r="Z138" s="57">
        <v>-0.13220601321755554</v>
      </c>
      <c r="AA138" s="57">
        <v>-0.28251744540483636</v>
      </c>
      <c r="AB138" s="57">
        <v>-0.19013810341910831</v>
      </c>
      <c r="AC138" s="57">
        <v>-0.36494671263601475</v>
      </c>
      <c r="AD138" s="58">
        <v>-3.0560226471633145E-2</v>
      </c>
      <c r="AF138" s="32">
        <v>2035</v>
      </c>
      <c r="AG138" s="57">
        <v>0</v>
      </c>
      <c r="AH138" s="57">
        <v>0</v>
      </c>
      <c r="AI138" s="57">
        <v>0</v>
      </c>
      <c r="AJ138" s="57">
        <v>0</v>
      </c>
      <c r="AK138" s="57">
        <v>0</v>
      </c>
      <c r="AL138" s="57">
        <v>0</v>
      </c>
      <c r="AM138" s="57">
        <v>0</v>
      </c>
      <c r="AN138" s="58">
        <v>0</v>
      </c>
      <c r="AP138" s="32">
        <v>2035</v>
      </c>
      <c r="AQ138" s="57">
        <v>-0.72101954069929686</v>
      </c>
      <c r="AR138" s="57">
        <v>-3.992908966465869E-6</v>
      </c>
      <c r="AS138" s="57">
        <v>-3.0039222219668815E-6</v>
      </c>
      <c r="AT138" s="57">
        <v>-1.1508507553825709E-5</v>
      </c>
      <c r="AU138" s="57">
        <v>-1.1116249362563835E-5</v>
      </c>
      <c r="AV138" s="57">
        <v>-1.49052151773299E-5</v>
      </c>
      <c r="AW138" s="57">
        <v>-3.1780195174024861E-5</v>
      </c>
      <c r="AX138" s="58">
        <v>-3.0464770839344624E-7</v>
      </c>
    </row>
    <row r="139" spans="2:50" outlineLevel="1" x14ac:dyDescent="0.35">
      <c r="L139" s="32">
        <v>2036</v>
      </c>
      <c r="M139" s="57">
        <v>-9.2662729543648292E-2</v>
      </c>
      <c r="N139" s="57">
        <v>-0.20539898539741808</v>
      </c>
      <c r="O139" s="59">
        <v>-0.28952592340684191</v>
      </c>
      <c r="P139" s="57">
        <v>-0.13338027128826291</v>
      </c>
      <c r="Q139" s="57">
        <v>-0.31278620400647916</v>
      </c>
      <c r="R139" s="57">
        <v>-0.92469656477358753</v>
      </c>
      <c r="S139" s="57">
        <v>-0.96879871758241631</v>
      </c>
      <c r="T139" s="58">
        <v>-2.2748451892347088E-2</v>
      </c>
      <c r="V139" s="32">
        <v>2036</v>
      </c>
      <c r="W139" s="57">
        <v>-9.2321455205269687E-2</v>
      </c>
      <c r="X139" s="57">
        <v>-0.20539801536523428</v>
      </c>
      <c r="Y139" s="59">
        <v>-0.28952629309367006</v>
      </c>
      <c r="Z139" s="57">
        <v>-0.13337271309707144</v>
      </c>
      <c r="AA139" s="57">
        <v>-0.31278085715792392</v>
      </c>
      <c r="AB139" s="57">
        <v>-0.9246956433006891</v>
      </c>
      <c r="AC139" s="57">
        <v>-0.96879780421897133</v>
      </c>
      <c r="AD139" s="58">
        <v>-2.2752065592900217E-2</v>
      </c>
      <c r="AF139" s="32">
        <v>2036</v>
      </c>
      <c r="AG139" s="57">
        <v>0</v>
      </c>
      <c r="AH139" s="57">
        <v>0</v>
      </c>
      <c r="AI139" s="59">
        <v>0</v>
      </c>
      <c r="AJ139" s="57">
        <v>0</v>
      </c>
      <c r="AK139" s="57">
        <v>0</v>
      </c>
      <c r="AL139" s="57">
        <v>0</v>
      </c>
      <c r="AM139" s="57">
        <v>0</v>
      </c>
      <c r="AN139" s="58">
        <v>0</v>
      </c>
      <c r="AP139" s="32">
        <v>2036</v>
      </c>
      <c r="AQ139" s="57">
        <v>-0.70763529068964526</v>
      </c>
      <c r="AR139" s="57">
        <v>7.8302076245151397E-7</v>
      </c>
      <c r="AS139" s="59">
        <v>2.7897168244361836E-6</v>
      </c>
      <c r="AT139" s="57">
        <v>-4.9808161344255808E-6</v>
      </c>
      <c r="AU139" s="57">
        <v>-5.0175595034396281E-6</v>
      </c>
      <c r="AV139" s="57">
        <v>-8.2679973748556179E-6</v>
      </c>
      <c r="AW139" s="57">
        <v>-2.3563798955295034E-5</v>
      </c>
      <c r="AX139" s="58">
        <v>5.4990269027221927E-6</v>
      </c>
    </row>
    <row r="140" spans="2:50" outlineLevel="1" x14ac:dyDescent="0.35">
      <c r="L140" s="32">
        <v>2037</v>
      </c>
      <c r="M140" s="57">
        <v>-9.2686817795356258E-2</v>
      </c>
      <c r="N140" s="60">
        <v>-0.22606573008987452</v>
      </c>
      <c r="O140" s="59">
        <v>-0.3444700115638224</v>
      </c>
      <c r="P140" s="61">
        <v>-0.13457685089570481</v>
      </c>
      <c r="Q140" s="57">
        <v>-0.32372072430811449</v>
      </c>
      <c r="R140" s="57">
        <v>-0.62678229077226932</v>
      </c>
      <c r="S140" s="57">
        <v>-2.0367975077365541E-2</v>
      </c>
      <c r="T140" s="58">
        <v>-2.1545840003662664E-2</v>
      </c>
      <c r="V140" s="32">
        <v>2037</v>
      </c>
      <c r="W140" s="57">
        <v>-9.2295248530469332E-2</v>
      </c>
      <c r="X140" s="60">
        <v>-0.22605881245748949</v>
      </c>
      <c r="Y140" s="59">
        <v>-0.34446515201041084</v>
      </c>
      <c r="Z140" s="61">
        <v>-0.13456143914930141</v>
      </c>
      <c r="AA140" s="57">
        <v>-0.32370968832083991</v>
      </c>
      <c r="AB140" s="57">
        <v>-0.62677433450781583</v>
      </c>
      <c r="AC140" s="57">
        <v>-2.0329869050629945E-2</v>
      </c>
      <c r="AD140" s="58">
        <v>-2.1541256682281351E-2</v>
      </c>
      <c r="AF140" s="32">
        <v>2037</v>
      </c>
      <c r="AG140" s="57">
        <v>0</v>
      </c>
      <c r="AH140" s="60">
        <v>0</v>
      </c>
      <c r="AI140" s="59">
        <v>0</v>
      </c>
      <c r="AJ140" s="61">
        <v>0</v>
      </c>
      <c r="AK140" s="57">
        <v>0</v>
      </c>
      <c r="AL140" s="57">
        <v>0</v>
      </c>
      <c r="AM140" s="57">
        <v>0</v>
      </c>
      <c r="AN140" s="58">
        <v>0</v>
      </c>
      <c r="AP140" s="32">
        <v>2037</v>
      </c>
      <c r="AQ140" s="57">
        <v>-0.70063481687030893</v>
      </c>
      <c r="AR140" s="60">
        <v>-6.5404318069228751E-6</v>
      </c>
      <c r="AS140" s="59">
        <v>-4.6085098414083703E-6</v>
      </c>
      <c r="AT140" s="61">
        <v>-1.3463527418822174E-5</v>
      </c>
      <c r="AU140" s="57">
        <v>-1.3056079386286612E-5</v>
      </c>
      <c r="AV140" s="57">
        <v>-1.6835428888306581E-5</v>
      </c>
      <c r="AW140" s="57">
        <v>-3.2716315315983735E-5</v>
      </c>
      <c r="AX140" s="58">
        <v>-2.2226266519487226E-6</v>
      </c>
    </row>
    <row r="141" spans="2:50" outlineLevel="1" x14ac:dyDescent="0.35">
      <c r="L141" s="32">
        <v>2038</v>
      </c>
      <c r="M141" s="57">
        <v>-9.2071252033362416E-2</v>
      </c>
      <c r="N141" s="60">
        <v>-0.23724134266225405</v>
      </c>
      <c r="O141" s="59">
        <v>-0.34031259646860856</v>
      </c>
      <c r="P141" s="61">
        <v>-0.14320818768469235</v>
      </c>
      <c r="Q141" s="57">
        <v>-0.34810006533513693</v>
      </c>
      <c r="R141" s="57">
        <v>-0.30512196354256726</v>
      </c>
      <c r="S141" s="57">
        <v>-2.0274866538540159E-2</v>
      </c>
      <c r="T141" s="58">
        <v>-1.9086119052412642E-2</v>
      </c>
      <c r="V141" s="31">
        <v>2038</v>
      </c>
      <c r="W141" s="57">
        <v>-9.1638737801524095E-2</v>
      </c>
      <c r="X141" s="60">
        <v>-0.23723132350379883</v>
      </c>
      <c r="Y141" s="59">
        <v>-0.34030504204526146</v>
      </c>
      <c r="Z141" s="61">
        <v>-0.14318914765265578</v>
      </c>
      <c r="AA141" s="57">
        <v>-0.34808670215733351</v>
      </c>
      <c r="AB141" s="57">
        <v>-0.3051041417211231</v>
      </c>
      <c r="AC141" s="57">
        <v>-2.0232685385866644E-2</v>
      </c>
      <c r="AD141" s="58">
        <v>-1.9077324342671731E-2</v>
      </c>
      <c r="AF141" s="31">
        <v>2038</v>
      </c>
      <c r="AG141" s="57">
        <v>0</v>
      </c>
      <c r="AH141" s="60">
        <v>0</v>
      </c>
      <c r="AI141" s="59">
        <v>0</v>
      </c>
      <c r="AJ141" s="61">
        <v>0</v>
      </c>
      <c r="AK141" s="57">
        <v>0</v>
      </c>
      <c r="AL141" s="57">
        <v>0</v>
      </c>
      <c r="AM141" s="57">
        <v>0</v>
      </c>
      <c r="AN141" s="58">
        <v>0</v>
      </c>
      <c r="AP141" s="31">
        <v>2038</v>
      </c>
      <c r="AQ141" s="57">
        <v>-0.6879077740112256</v>
      </c>
      <c r="AR141" s="60">
        <v>-1.0633522396386041E-5</v>
      </c>
      <c r="AS141" s="59">
        <v>-8.5351001027911266E-6</v>
      </c>
      <c r="AT141" s="61">
        <v>-1.7780747859297286E-5</v>
      </c>
      <c r="AU141" s="57">
        <v>-1.713604723319051E-5</v>
      </c>
      <c r="AV141" s="57">
        <v>-2.1131500785087631E-5</v>
      </c>
      <c r="AW141" s="57">
        <v>-3.6886086516529915E-5</v>
      </c>
      <c r="AX141" s="58">
        <v>-6.1861633745552425E-6</v>
      </c>
    </row>
    <row r="142" spans="2:50" outlineLevel="1" x14ac:dyDescent="0.35">
      <c r="L142" s="32">
        <v>2039</v>
      </c>
      <c r="M142" s="57">
        <v>-8.9726981928019978E-2</v>
      </c>
      <c r="N142" s="60">
        <v>-0.29680170823268359</v>
      </c>
      <c r="O142" s="59">
        <v>-0.42409695534865754</v>
      </c>
      <c r="P142" s="61">
        <v>-2.9819518367164877</v>
      </c>
      <c r="Q142" s="57">
        <v>-0.63592010264070531</v>
      </c>
      <c r="R142" s="57">
        <v>-0.44981887847863489</v>
      </c>
      <c r="S142" s="57">
        <v>-1.4592904089278491E-2</v>
      </c>
      <c r="T142" s="58">
        <v>-1.3119882920490489E-2</v>
      </c>
      <c r="V142" s="32">
        <v>2039</v>
      </c>
      <c r="W142" s="57">
        <v>-8.9055682025006133E-2</v>
      </c>
      <c r="X142" s="60">
        <v>-0.29679314993415595</v>
      </c>
      <c r="Y142" s="59">
        <v>-0.42409119924841066</v>
      </c>
      <c r="Z142" s="61">
        <v>-2.9819921198410233</v>
      </c>
      <c r="AA142" s="57">
        <v>-0.63591326862752462</v>
      </c>
      <c r="AB142" s="57">
        <v>-0.44980590555742372</v>
      </c>
      <c r="AC142" s="57">
        <v>-1.4553502661353246E-2</v>
      </c>
      <c r="AD142" s="58">
        <v>-1.3112323246039059E-2</v>
      </c>
      <c r="AF142" s="32">
        <v>2039</v>
      </c>
      <c r="AG142" s="57">
        <v>0</v>
      </c>
      <c r="AH142" s="60">
        <v>0</v>
      </c>
      <c r="AI142" s="59">
        <v>0</v>
      </c>
      <c r="AJ142" s="61">
        <v>0</v>
      </c>
      <c r="AK142" s="57">
        <v>0</v>
      </c>
      <c r="AL142" s="57">
        <v>0</v>
      </c>
      <c r="AM142" s="57">
        <v>0</v>
      </c>
      <c r="AN142" s="58">
        <v>0</v>
      </c>
      <c r="AP142" s="32">
        <v>2039</v>
      </c>
      <c r="AQ142" s="57">
        <v>-0.68028042352730456</v>
      </c>
      <c r="AR142" s="60">
        <v>-1.0556318343901694E-5</v>
      </c>
      <c r="AS142" s="59">
        <v>-8.0202591434819226E-6</v>
      </c>
      <c r="AT142" s="61">
        <v>-1.7523210465109074E-5</v>
      </c>
      <c r="AU142" s="57">
        <v>-1.6503476916063242E-5</v>
      </c>
      <c r="AV142" s="57">
        <v>-2.0455606661085035E-5</v>
      </c>
      <c r="AW142" s="57">
        <v>-3.5695246839440031E-5</v>
      </c>
      <c r="AX142" s="58">
        <v>-5.7508912598702722E-6</v>
      </c>
    </row>
    <row r="143" spans="2:50" outlineLevel="1" x14ac:dyDescent="0.35">
      <c r="L143" s="32">
        <v>2040</v>
      </c>
      <c r="M143" s="57">
        <v>-8.6746055769870378E-2</v>
      </c>
      <c r="N143" s="60">
        <v>-0.54424323121078411</v>
      </c>
      <c r="O143" s="59">
        <v>-0.74486915859909864</v>
      </c>
      <c r="P143" s="61">
        <v>-6.1265885415798804E-3</v>
      </c>
      <c r="Q143" s="57">
        <v>-1.1858033409329978</v>
      </c>
      <c r="R143" s="57">
        <v>-7.7583116012093223E-3</v>
      </c>
      <c r="S143" s="57">
        <v>-9.1648590059770774E-3</v>
      </c>
      <c r="T143" s="58">
        <v>-8.2034891110333019E-3</v>
      </c>
      <c r="V143" s="32">
        <v>2040</v>
      </c>
      <c r="W143" s="57">
        <v>-8.5381228613028548E-2</v>
      </c>
      <c r="X143" s="60">
        <v>-0.54423899928626585</v>
      </c>
      <c r="Y143" s="59">
        <v>-0.74486736586732327</v>
      </c>
      <c r="Z143" s="61">
        <v>-6.1100964353197895E-3</v>
      </c>
      <c r="AA143" s="57">
        <v>-1.1858061853746062</v>
      </c>
      <c r="AB143" s="57">
        <v>-7.7387945206661701E-3</v>
      </c>
      <c r="AC143" s="57">
        <v>-9.130229314689764E-3</v>
      </c>
      <c r="AD143" s="58">
        <v>-8.1988615417424304E-3</v>
      </c>
      <c r="AF143" s="32">
        <v>2040</v>
      </c>
      <c r="AG143" s="57">
        <v>0</v>
      </c>
      <c r="AH143" s="60">
        <v>0</v>
      </c>
      <c r="AI143" s="59">
        <v>0</v>
      </c>
      <c r="AJ143" s="61">
        <v>0</v>
      </c>
      <c r="AK143" s="57">
        <v>0</v>
      </c>
      <c r="AL143" s="57">
        <v>0</v>
      </c>
      <c r="AM143" s="57">
        <v>0</v>
      </c>
      <c r="AN143" s="58">
        <v>0</v>
      </c>
      <c r="AP143" s="32">
        <v>2040</v>
      </c>
      <c r="AQ143" s="57">
        <v>-0.66984934768270077</v>
      </c>
      <c r="AR143" s="60">
        <v>-8.9884254853567214E-6</v>
      </c>
      <c r="AS143" s="59">
        <v>-5.8948329066943472E-6</v>
      </c>
      <c r="AT143" s="61">
        <v>-1.4989481044502817E-5</v>
      </c>
      <c r="AU143" s="57">
        <v>-1.4087131125273267E-5</v>
      </c>
      <c r="AV143" s="57">
        <v>-1.7829505967736914E-5</v>
      </c>
      <c r="AW143" s="57">
        <v>-3.2395182517741539E-5</v>
      </c>
      <c r="AX143" s="58">
        <v>-3.553169977577042E-6</v>
      </c>
    </row>
    <row r="144" spans="2:50" outlineLevel="1" x14ac:dyDescent="0.35">
      <c r="L144" s="32">
        <v>2041</v>
      </c>
      <c r="M144" s="57">
        <v>-8.4941517583985049E-2</v>
      </c>
      <c r="N144" s="60">
        <v>-0.60295626882268427</v>
      </c>
      <c r="O144" s="59">
        <v>-4.9336651515914696</v>
      </c>
      <c r="P144" s="61">
        <v>-4.8209158045583456E-3</v>
      </c>
      <c r="Q144" s="57">
        <v>-2.6552852053951526E-4</v>
      </c>
      <c r="R144" s="57">
        <v>-5.4957276470328775E-3</v>
      </c>
      <c r="S144" s="57">
        <v>-6.4880617616995817E-3</v>
      </c>
      <c r="T144" s="58">
        <v>-4.8536050048613166E-3</v>
      </c>
      <c r="V144" s="32">
        <v>2041</v>
      </c>
      <c r="W144" s="57">
        <v>-8.3071241340630819E-2</v>
      </c>
      <c r="X144" s="60">
        <v>-0.60295335411966056</v>
      </c>
      <c r="Y144" s="59">
        <v>-4.933684146683202</v>
      </c>
      <c r="Z144" s="61">
        <v>-4.8072153196897505E-3</v>
      </c>
      <c r="AA144" s="57">
        <v>-2.5283310278922944E-4</v>
      </c>
      <c r="AB144" s="57">
        <v>-5.4791488367555985E-3</v>
      </c>
      <c r="AC144" s="57">
        <v>-6.4573591062576652E-3</v>
      </c>
      <c r="AD144" s="58">
        <v>-4.8510598752719014E-3</v>
      </c>
      <c r="AF144" s="32">
        <v>2041</v>
      </c>
      <c r="AG144" s="57">
        <v>0</v>
      </c>
      <c r="AH144" s="60">
        <v>0</v>
      </c>
      <c r="AI144" s="59">
        <v>0</v>
      </c>
      <c r="AJ144" s="61">
        <v>0</v>
      </c>
      <c r="AK144" s="57">
        <v>0</v>
      </c>
      <c r="AL144" s="57">
        <v>0</v>
      </c>
      <c r="AM144" s="57">
        <v>0</v>
      </c>
      <c r="AN144" s="58">
        <v>0</v>
      </c>
      <c r="AP144" s="32">
        <v>2041</v>
      </c>
      <c r="AQ144" s="57">
        <v>-0.66294912898278613</v>
      </c>
      <c r="AR144" s="60">
        <v>-7.4295717394923244E-6</v>
      </c>
      <c r="AS144" s="59">
        <v>-4.0940875229988904E-6</v>
      </c>
      <c r="AT144" s="61">
        <v>-1.2650645481171452E-5</v>
      </c>
      <c r="AU144" s="57">
        <v>-1.1881050063999865E-5</v>
      </c>
      <c r="AV144" s="57">
        <v>-1.542504521712118E-5</v>
      </c>
      <c r="AW144" s="57">
        <v>-2.9167306940691695E-5</v>
      </c>
      <c r="AX144" s="58">
        <v>-1.7887920291670412E-6</v>
      </c>
    </row>
    <row r="145" spans="12:50" outlineLevel="1" x14ac:dyDescent="0.35">
      <c r="L145" s="32">
        <v>2042</v>
      </c>
      <c r="M145" s="57">
        <v>-8.4336183736126391E-2</v>
      </c>
      <c r="N145" s="60">
        <v>-2.4009486232454691E-3</v>
      </c>
      <c r="O145" s="59">
        <v>-9.9875194314780202E-4</v>
      </c>
      <c r="P145" s="61">
        <v>-3.8058144690507056E-3</v>
      </c>
      <c r="Q145" s="57">
        <v>-1.5137072424401543E-3</v>
      </c>
      <c r="R145" s="57">
        <v>-4.1229200062138371E-3</v>
      </c>
      <c r="S145" s="57">
        <v>-4.8544808292027009E-3</v>
      </c>
      <c r="T145" s="58">
        <v>-3.3855490619141282E-3</v>
      </c>
      <c r="V145" s="31">
        <v>2042</v>
      </c>
      <c r="W145" s="57">
        <v>-8.1179887657626959E-2</v>
      </c>
      <c r="X145" s="60">
        <v>-2.3920070738235877E-3</v>
      </c>
      <c r="Y145" s="59">
        <v>-9.9323263254724736E-4</v>
      </c>
      <c r="Z145" s="61">
        <v>-3.7917065483203949E-3</v>
      </c>
      <c r="AA145" s="57">
        <v>-1.5006204950569479E-3</v>
      </c>
      <c r="AB145" s="57">
        <v>-4.1060405851540693E-3</v>
      </c>
      <c r="AC145" s="57">
        <v>-4.8240102147603103E-3</v>
      </c>
      <c r="AD145" s="58">
        <v>-3.3822946572591439E-3</v>
      </c>
      <c r="AF145" s="31">
        <v>2042</v>
      </c>
      <c r="AG145" s="57">
        <v>0</v>
      </c>
      <c r="AH145" s="60">
        <v>0</v>
      </c>
      <c r="AI145" s="59">
        <v>0</v>
      </c>
      <c r="AJ145" s="61">
        <v>0</v>
      </c>
      <c r="AK145" s="57">
        <v>0</v>
      </c>
      <c r="AL145" s="57">
        <v>0</v>
      </c>
      <c r="AM145" s="57">
        <v>0</v>
      </c>
      <c r="AN145" s="58">
        <v>0</v>
      </c>
      <c r="AP145" s="31">
        <v>2042</v>
      </c>
      <c r="AQ145" s="57">
        <v>-0.65483309588741601</v>
      </c>
      <c r="AR145" s="60">
        <v>-8.3059785094263816E-6</v>
      </c>
      <c r="AS145" s="59">
        <v>-4.9836115866286335E-6</v>
      </c>
      <c r="AT145" s="61">
        <v>-1.3318709281673335E-5</v>
      </c>
      <c r="AU145" s="57">
        <v>-1.2426620915273467E-5</v>
      </c>
      <c r="AV145" s="57">
        <v>-1.6027894990666702E-5</v>
      </c>
      <c r="AW145" s="57">
        <v>-2.9350802368877105E-5</v>
      </c>
      <c r="AX145" s="58">
        <v>-2.6815063820517793E-6</v>
      </c>
    </row>
    <row r="146" spans="12:50" outlineLevel="1" x14ac:dyDescent="0.35">
      <c r="L146" s="32">
        <v>2043</v>
      </c>
      <c r="M146" s="57">
        <v>-9.7036973704896501E-2</v>
      </c>
      <c r="N146" s="60">
        <v>-6.7868647047197861E-4</v>
      </c>
      <c r="O146" s="59">
        <v>-2.6232762586708702E-4</v>
      </c>
      <c r="P146" s="61">
        <v>-1.8354053168759821E-3</v>
      </c>
      <c r="Q146" s="57">
        <v>-3.8170304619944417E-4</v>
      </c>
      <c r="R146" s="57">
        <v>-1.891059144404128E-3</v>
      </c>
      <c r="S146" s="57">
        <v>-2.2674477563098261E-3</v>
      </c>
      <c r="T146" s="58">
        <v>-1.5049757237972639E-3</v>
      </c>
      <c r="V146" s="32">
        <v>2043</v>
      </c>
      <c r="W146" s="57">
        <v>-7.9072069184454308E-2</v>
      </c>
      <c r="X146" s="60">
        <v>-6.7036005142351307E-4</v>
      </c>
      <c r="Y146" s="59">
        <v>-2.5747998631897584E-4</v>
      </c>
      <c r="Z146" s="61">
        <v>-1.8223829888861509E-3</v>
      </c>
      <c r="AA146" s="57">
        <v>-3.6961753486364213E-4</v>
      </c>
      <c r="AB146" s="57">
        <v>-1.8753744783616133E-3</v>
      </c>
      <c r="AC146" s="57">
        <v>-2.2387886977486282E-3</v>
      </c>
      <c r="AD146" s="58">
        <v>-1.5023928403015141E-3</v>
      </c>
      <c r="AF146" s="32">
        <v>2043</v>
      </c>
      <c r="AG146" s="57">
        <v>0</v>
      </c>
      <c r="AH146" s="60">
        <v>0</v>
      </c>
      <c r="AI146" s="59">
        <v>0</v>
      </c>
      <c r="AJ146" s="61">
        <v>0</v>
      </c>
      <c r="AK146" s="57">
        <v>0</v>
      </c>
      <c r="AL146" s="57">
        <v>0</v>
      </c>
      <c r="AM146" s="57">
        <v>0</v>
      </c>
      <c r="AN146" s="58">
        <v>0</v>
      </c>
      <c r="AP146" s="32">
        <v>2043</v>
      </c>
      <c r="AQ146" s="57">
        <v>-0.64968351173937633</v>
      </c>
      <c r="AR146" s="60">
        <v>-8.025018398472028E-6</v>
      </c>
      <c r="AS146" s="59">
        <v>-4.6008361335170278E-6</v>
      </c>
      <c r="AT146" s="61">
        <v>-1.2653509338655944E-5</v>
      </c>
      <c r="AU146" s="57">
        <v>-1.1793009947691502E-5</v>
      </c>
      <c r="AV146" s="57">
        <v>-1.5294531603204931E-5</v>
      </c>
      <c r="AW146" s="57">
        <v>-2.8153279493903227E-5</v>
      </c>
      <c r="AX146" s="58">
        <v>-2.3135004894037081E-6</v>
      </c>
    </row>
    <row r="147" spans="12:50" outlineLevel="1" x14ac:dyDescent="0.35">
      <c r="L147" s="32">
        <v>2044</v>
      </c>
      <c r="M147" s="57">
        <v>-0.64116138220516261</v>
      </c>
      <c r="N147" s="60">
        <v>-9.4462620839230738E-5</v>
      </c>
      <c r="O147" s="57">
        <v>8.2750739498482773E-5</v>
      </c>
      <c r="P147" s="61">
        <v>-7.4985554246853603E-4</v>
      </c>
      <c r="Q147" s="57">
        <v>-1.6374828259602126E-4</v>
      </c>
      <c r="R147" s="57">
        <v>-7.7927679948797124E-4</v>
      </c>
      <c r="S147" s="57">
        <v>-9.6098847475512006E-4</v>
      </c>
      <c r="T147" s="58">
        <v>-5.9028096315816292E-4</v>
      </c>
      <c r="V147" s="32">
        <v>2044</v>
      </c>
      <c r="W147" s="57">
        <v>-5.2452176198114486E-4</v>
      </c>
      <c r="X147" s="60">
        <v>-9.2700542394741348E-5</v>
      </c>
      <c r="Y147" s="57">
        <v>8.0729144511515472E-5</v>
      </c>
      <c r="Z147" s="61">
        <v>-7.4493690092780618E-4</v>
      </c>
      <c r="AA147" s="57">
        <v>-1.5928450839564068E-4</v>
      </c>
      <c r="AB147" s="57">
        <v>-7.7189438019975576E-4</v>
      </c>
      <c r="AC147" s="57">
        <v>-9.420570252194338E-4</v>
      </c>
      <c r="AD147" s="58">
        <v>-5.9462112138053413E-4</v>
      </c>
      <c r="AF147" s="32">
        <v>2044</v>
      </c>
      <c r="AG147" s="57">
        <v>0</v>
      </c>
      <c r="AH147" s="60">
        <v>0</v>
      </c>
      <c r="AI147" s="57">
        <v>0</v>
      </c>
      <c r="AJ147" s="61">
        <v>0</v>
      </c>
      <c r="AK147" s="57">
        <v>0</v>
      </c>
      <c r="AL147" s="57">
        <v>0</v>
      </c>
      <c r="AM147" s="57">
        <v>0</v>
      </c>
      <c r="AN147" s="58">
        <v>0</v>
      </c>
      <c r="AP147" s="32">
        <v>2044</v>
      </c>
      <c r="AQ147" s="57">
        <v>-0.64100231819447773</v>
      </c>
      <c r="AR147" s="60">
        <v>-1.6460784373339976E-6</v>
      </c>
      <c r="AS147" s="57">
        <v>2.1025296257359827E-6</v>
      </c>
      <c r="AT147" s="61">
        <v>-4.7823799546042878E-6</v>
      </c>
      <c r="AU147" s="57">
        <v>-4.3566328846722513E-6</v>
      </c>
      <c r="AV147" s="57">
        <v>-7.236260076370904E-6</v>
      </c>
      <c r="AW147" s="57">
        <v>-1.8734320019642148E-5</v>
      </c>
      <c r="AX147" s="58">
        <v>4.4327914645592159E-6</v>
      </c>
    </row>
    <row r="148" spans="12:50" outlineLevel="1" x14ac:dyDescent="0.35">
      <c r="L148" s="32">
        <v>2045</v>
      </c>
      <c r="M148" s="57">
        <v>-0.63752656444217015</v>
      </c>
      <c r="N148" s="57">
        <v>-5.91389474258186E-6</v>
      </c>
      <c r="O148" s="62">
        <v>2.1148479085297822E-5</v>
      </c>
      <c r="P148" s="57">
        <v>-4.9332203289764731E-4</v>
      </c>
      <c r="Q148" s="57">
        <v>-4.6200860177536551E-4</v>
      </c>
      <c r="R148" s="57">
        <v>-5.1235499062773915E-4</v>
      </c>
      <c r="S148" s="57">
        <v>-6.2893380922313114E-4</v>
      </c>
      <c r="T148" s="58">
        <v>-3.8957561363139881E-4</v>
      </c>
      <c r="V148" s="32">
        <v>2045</v>
      </c>
      <c r="W148" s="57">
        <v>-3.4722111955376445E-4</v>
      </c>
      <c r="X148" s="57">
        <v>-2.8296327526655674E-6</v>
      </c>
      <c r="Y148" s="62">
        <v>2.0545589699327849E-5</v>
      </c>
      <c r="Z148" s="57">
        <v>-4.8701072998025285E-4</v>
      </c>
      <c r="AA148" s="57">
        <v>-4.5622279789980791E-4</v>
      </c>
      <c r="AB148" s="57">
        <v>-5.036437789068815E-4</v>
      </c>
      <c r="AC148" s="57">
        <v>-6.0887474424109467E-4</v>
      </c>
      <c r="AD148" s="58">
        <v>-3.924382326573328E-4</v>
      </c>
      <c r="AF148" s="32">
        <v>2045</v>
      </c>
      <c r="AG148" s="57">
        <v>0</v>
      </c>
      <c r="AH148" s="57">
        <v>0</v>
      </c>
      <c r="AI148" s="62">
        <v>0</v>
      </c>
      <c r="AJ148" s="57">
        <v>0</v>
      </c>
      <c r="AK148" s="57">
        <v>0</v>
      </c>
      <c r="AL148" s="57">
        <v>0</v>
      </c>
      <c r="AM148" s="57">
        <v>0</v>
      </c>
      <c r="AN148" s="58">
        <v>0</v>
      </c>
      <c r="AP148" s="32">
        <v>2045</v>
      </c>
      <c r="AQ148" s="57">
        <v>-0.6374194023419657</v>
      </c>
      <c r="AR148" s="57">
        <v>-3.0054233547405218E-6</v>
      </c>
      <c r="AS148" s="62">
        <v>6.5820712080721933E-7</v>
      </c>
      <c r="AT148" s="57">
        <v>-6.2216770584377912E-6</v>
      </c>
      <c r="AU148" s="57">
        <v>-5.7015101652124756E-6</v>
      </c>
      <c r="AV148" s="57">
        <v>-8.6155112396513189E-6</v>
      </c>
      <c r="AW148" s="57">
        <v>-1.9931608070566931E-5</v>
      </c>
      <c r="AX148" s="58">
        <v>2.9248838300244273E-6</v>
      </c>
    </row>
    <row r="149" spans="12:50" outlineLevel="1" x14ac:dyDescent="0.35">
      <c r="L149" s="32">
        <v>2046</v>
      </c>
      <c r="M149" s="57">
        <v>-0.6344114917582786</v>
      </c>
      <c r="N149" s="57">
        <v>8.1637895315678222E-5</v>
      </c>
      <c r="O149" s="57">
        <v>1.3270699821488208E-5</v>
      </c>
      <c r="P149" s="57">
        <v>-9.5567599061263664E-5</v>
      </c>
      <c r="Q149" s="57">
        <v>-8.9362008392712688E-5</v>
      </c>
      <c r="R149" s="57">
        <v>-1.016205144231952E-4</v>
      </c>
      <c r="S149" s="57">
        <v>-1.3504674055886401E-4</v>
      </c>
      <c r="T149" s="58">
        <v>-6.6664883998424074E-5</v>
      </c>
      <c r="V149" s="31">
        <v>2046</v>
      </c>
      <c r="W149" s="57">
        <v>-6.5448822100910853E-5</v>
      </c>
      <c r="X149" s="57">
        <v>8.0620742584747163E-5</v>
      </c>
      <c r="Y149" s="57">
        <v>8.3940595636544657E-6</v>
      </c>
      <c r="Z149" s="57">
        <v>-9.4201007069472098E-5</v>
      </c>
      <c r="AA149" s="57">
        <v>-8.8239725127725599E-5</v>
      </c>
      <c r="AB149" s="57">
        <v>-9.7969643278683627E-5</v>
      </c>
      <c r="AC149" s="57">
        <v>-1.2083511218285992E-4</v>
      </c>
      <c r="AD149" s="58">
        <v>-7.3797233178019006E-5</v>
      </c>
      <c r="AF149" s="31">
        <v>2046</v>
      </c>
      <c r="AG149" s="57">
        <v>0</v>
      </c>
      <c r="AH149" s="57">
        <v>0</v>
      </c>
      <c r="AI149" s="57">
        <v>0</v>
      </c>
      <c r="AJ149" s="57">
        <v>0</v>
      </c>
      <c r="AK149" s="57">
        <v>0</v>
      </c>
      <c r="AL149" s="57">
        <v>0</v>
      </c>
      <c r="AM149" s="57">
        <v>0</v>
      </c>
      <c r="AN149" s="58">
        <v>0</v>
      </c>
      <c r="AP149" s="31">
        <v>2046</v>
      </c>
      <c r="AQ149" s="57">
        <v>-0.63439099229382023</v>
      </c>
      <c r="AR149" s="57">
        <v>1.033141119544112E-6</v>
      </c>
      <c r="AS149" s="57">
        <v>4.885475377802706E-6</v>
      </c>
      <c r="AT149" s="57">
        <v>-1.35073494178517E-6</v>
      </c>
      <c r="AU149" s="57">
        <v>-1.1073732903987832E-6</v>
      </c>
      <c r="AV149" s="57">
        <v>-3.633659410362533E-6</v>
      </c>
      <c r="AW149" s="57">
        <v>-1.4187569409629397E-5</v>
      </c>
      <c r="AX149" s="58">
        <v>7.1423549798943498E-6</v>
      </c>
    </row>
    <row r="150" spans="12:50" outlineLevel="1" x14ac:dyDescent="0.35">
      <c r="L150" s="32">
        <v>2047</v>
      </c>
      <c r="M150" s="33">
        <v>-0.63260236343485343</v>
      </c>
      <c r="N150" s="33">
        <v>-8.0849510420977211E-6</v>
      </c>
      <c r="O150" s="33">
        <v>-4.6489629905721586E-6</v>
      </c>
      <c r="P150" s="33">
        <v>-1.1998988006189926E-5</v>
      </c>
      <c r="Q150" s="33">
        <v>-1.1149693408207817E-5</v>
      </c>
      <c r="R150" s="33">
        <v>-1.4402810724289949E-5</v>
      </c>
      <c r="S150" s="33">
        <v>-2.6187653829112811E-5</v>
      </c>
      <c r="T150" s="34">
        <v>-2.3174878285292522E-6</v>
      </c>
      <c r="V150" s="32">
        <v>2047</v>
      </c>
      <c r="W150" s="33">
        <v>-2.8731753909383428E-7</v>
      </c>
      <c r="X150" s="33">
        <v>-3.6908724043716035E-7</v>
      </c>
      <c r="Y150" s="33">
        <v>-3.4430842332788814E-7</v>
      </c>
      <c r="Z150" s="33">
        <v>-4.6305126544243791E-7</v>
      </c>
      <c r="AA150" s="33">
        <v>-4.3411021910522152E-7</v>
      </c>
      <c r="AB150" s="33">
        <v>-4.9347421171574979E-7</v>
      </c>
      <c r="AC150" s="33">
        <v>-6.6169262302739895E-7</v>
      </c>
      <c r="AD150" s="34">
        <v>-3.1957534440962831E-7</v>
      </c>
      <c r="AF150" s="32">
        <v>2047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4">
        <v>0</v>
      </c>
      <c r="AP150" s="32">
        <v>2047</v>
      </c>
      <c r="AQ150" s="33">
        <v>5.5976685367387091E-5</v>
      </c>
      <c r="AR150" s="33">
        <v>-7.7157681410700008E-6</v>
      </c>
      <c r="AS150" s="33">
        <v>-4.3045588900003651E-6</v>
      </c>
      <c r="AT150" s="33">
        <v>-1.153582341717474E-5</v>
      </c>
      <c r="AU150" s="33">
        <v>-1.0715475693423571E-5</v>
      </c>
      <c r="AV150" s="33">
        <v>-1.3909218923413569E-5</v>
      </c>
      <c r="AW150" s="33">
        <v>-2.5525820561145274E-5</v>
      </c>
      <c r="AX150" s="34">
        <v>-1.9978190476388491E-6</v>
      </c>
    </row>
    <row r="151" spans="12:50" outlineLevel="1" x14ac:dyDescent="0.35">
      <c r="L151" s="32">
        <v>2048</v>
      </c>
      <c r="M151" s="33">
        <v>-0.62967600907592658</v>
      </c>
      <c r="N151" s="33">
        <v>2.2818742530184011E-5</v>
      </c>
      <c r="O151" s="33">
        <v>2.7614325053715305E-5</v>
      </c>
      <c r="P151" s="33">
        <v>2.4348116552497245E-5</v>
      </c>
      <c r="Q151" s="33">
        <v>2.3162796899178772E-5</v>
      </c>
      <c r="R151" s="33">
        <v>2.2458389658197575E-5</v>
      </c>
      <c r="S151" s="33">
        <v>1.5180320899199629E-5</v>
      </c>
      <c r="T151" s="34">
        <v>2.9842720885575602E-5</v>
      </c>
      <c r="V151" s="32">
        <v>2048</v>
      </c>
      <c r="W151" s="33">
        <v>8.9362719668528712E-8</v>
      </c>
      <c r="X151" s="33">
        <v>6.9630409882392996E-8</v>
      </c>
      <c r="Y151" s="33">
        <v>9.0738931923795008E-8</v>
      </c>
      <c r="Z151" s="33">
        <v>6.9424042292709487E-8</v>
      </c>
      <c r="AA151" s="33">
        <v>6.6709612278614827E-8</v>
      </c>
      <c r="AB151" s="33">
        <v>5.98914828842112E-8</v>
      </c>
      <c r="AC151" s="33">
        <v>1.9839361709017567E-8</v>
      </c>
      <c r="AD151" s="34">
        <v>1.0085057877695647E-7</v>
      </c>
      <c r="AF151" s="32">
        <v>2048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4">
        <v>0</v>
      </c>
      <c r="AP151" s="32">
        <v>2048</v>
      </c>
      <c r="AQ151" s="33">
        <v>8.3778808086965029E-5</v>
      </c>
      <c r="AR151" s="33">
        <v>2.274909497712585E-5</v>
      </c>
      <c r="AS151" s="33">
        <v>2.7523566316300929E-5</v>
      </c>
      <c r="AT151" s="33">
        <v>2.4278672822175551E-5</v>
      </c>
      <c r="AU151" s="33">
        <v>2.3096068930916758E-5</v>
      </c>
      <c r="AV151" s="33">
        <v>2.2398479406993133E-5</v>
      </c>
      <c r="AW151" s="33">
        <v>1.5160464447605548E-5</v>
      </c>
      <c r="AX151" s="34">
        <v>2.9741849792097597E-5</v>
      </c>
    </row>
    <row r="152" spans="12:50" outlineLevel="1" x14ac:dyDescent="0.35">
      <c r="L152" s="32">
        <v>2049</v>
      </c>
      <c r="M152" s="33">
        <v>-0.63100585783169061</v>
      </c>
      <c r="N152" s="33">
        <v>1.7044409667432703E-5</v>
      </c>
      <c r="O152" s="33">
        <v>2.1504524762017141E-5</v>
      </c>
      <c r="P152" s="33">
        <v>1.7593357862999426E-5</v>
      </c>
      <c r="Q152" s="33">
        <v>1.6792740552773466E-5</v>
      </c>
      <c r="R152" s="33">
        <v>1.5656722298862391E-5</v>
      </c>
      <c r="S152" s="33">
        <v>7.7406192400264473E-6</v>
      </c>
      <c r="T152" s="34">
        <v>2.3711994743935705E-5</v>
      </c>
      <c r="V152" s="32">
        <v>2049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4">
        <v>0</v>
      </c>
      <c r="AF152" s="32">
        <v>2049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4">
        <v>0</v>
      </c>
      <c r="AP152" s="32">
        <v>2049</v>
      </c>
      <c r="AQ152" s="33">
        <v>7.8645635986029916E-5</v>
      </c>
      <c r="AR152" s="33">
        <v>1.7044409667432703E-5</v>
      </c>
      <c r="AS152" s="33">
        <v>2.1504524762017141E-5</v>
      </c>
      <c r="AT152" s="33">
        <v>1.7593357862999426E-5</v>
      </c>
      <c r="AU152" s="33">
        <v>1.6792740552773466E-5</v>
      </c>
      <c r="AV152" s="33">
        <v>1.5656722298862391E-5</v>
      </c>
      <c r="AW152" s="33">
        <v>7.7406192400264473E-6</v>
      </c>
      <c r="AX152" s="34">
        <v>2.3711994743935705E-5</v>
      </c>
    </row>
    <row r="153" spans="12:50" outlineLevel="1" x14ac:dyDescent="0.35">
      <c r="L153" s="32">
        <v>2050</v>
      </c>
      <c r="M153" s="33">
        <v>-0.62935435969460141</v>
      </c>
      <c r="N153" s="33">
        <v>4.4311293700971532E-7</v>
      </c>
      <c r="O153" s="33">
        <v>4.0875494742298457E-6</v>
      </c>
      <c r="P153" s="33">
        <v>-1.8145538031033581E-6</v>
      </c>
      <c r="Q153" s="33">
        <v>-1.5374320871952563E-6</v>
      </c>
      <c r="R153" s="33">
        <v>-3.9766970623134057E-6</v>
      </c>
      <c r="S153" s="33">
        <v>-1.4112343796557347E-5</v>
      </c>
      <c r="T153" s="34">
        <v>6.4018193168813298E-6</v>
      </c>
      <c r="V153" s="32">
        <v>2050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4">
        <v>0</v>
      </c>
      <c r="AF153" s="32">
        <v>2050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4">
        <v>0</v>
      </c>
      <c r="AP153" s="32">
        <v>2050</v>
      </c>
      <c r="AQ153" s="33">
        <v>6.2639431996691641E-5</v>
      </c>
      <c r="AR153" s="33">
        <v>4.4311293700971532E-7</v>
      </c>
      <c r="AS153" s="33">
        <v>4.0875494742298457E-6</v>
      </c>
      <c r="AT153" s="33">
        <v>-1.8145538031033581E-6</v>
      </c>
      <c r="AU153" s="33">
        <v>-1.5374320871952563E-6</v>
      </c>
      <c r="AV153" s="33">
        <v>-3.9766970623134057E-6</v>
      </c>
      <c r="AW153" s="33">
        <v>-1.4112343796557347E-5</v>
      </c>
      <c r="AX153" s="34">
        <v>6.4018193168813298E-6</v>
      </c>
    </row>
    <row r="154" spans="12:50" outlineLevel="1" x14ac:dyDescent="0.35">
      <c r="L154" s="32">
        <v>2051</v>
      </c>
      <c r="M154" s="33">
        <v>-0.62767797863597963</v>
      </c>
      <c r="N154" s="33">
        <v>4.7374632061725208E-7</v>
      </c>
      <c r="O154" s="33">
        <v>4.0794734588178727E-6</v>
      </c>
      <c r="P154" s="33">
        <v>-1.730855489046057E-6</v>
      </c>
      <c r="Q154" s="33">
        <v>-1.4576949441957865E-6</v>
      </c>
      <c r="R154" s="33">
        <v>-3.8683341809786498E-6</v>
      </c>
      <c r="S154" s="33">
        <v>-1.3901538791327717E-5</v>
      </c>
      <c r="T154" s="34">
        <v>6.4085952022896464E-6</v>
      </c>
      <c r="V154" s="32">
        <v>2051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4">
        <v>0</v>
      </c>
      <c r="AF154" s="32">
        <v>2051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4">
        <v>0</v>
      </c>
      <c r="AP154" s="32">
        <v>2051</v>
      </c>
      <c r="AQ154" s="33">
        <v>6.2142447358581876E-5</v>
      </c>
      <c r="AR154" s="33">
        <v>4.7374632061725208E-7</v>
      </c>
      <c r="AS154" s="33">
        <v>4.0794734588178727E-6</v>
      </c>
      <c r="AT154" s="33">
        <v>-1.730855489046057E-6</v>
      </c>
      <c r="AU154" s="33">
        <v>-1.4576949441957865E-6</v>
      </c>
      <c r="AV154" s="33">
        <v>-3.8683341809786498E-6</v>
      </c>
      <c r="AW154" s="33">
        <v>-1.3901538791327717E-5</v>
      </c>
      <c r="AX154" s="34">
        <v>6.4085952022896464E-6</v>
      </c>
    </row>
    <row r="155" spans="12:50" outlineLevel="1" x14ac:dyDescent="0.35">
      <c r="L155" s="32">
        <v>2052</v>
      </c>
      <c r="M155" s="33">
        <v>-0.625983153642098</v>
      </c>
      <c r="N155" s="33">
        <v>5.0392188422065942E-7</v>
      </c>
      <c r="O155" s="33">
        <v>4.0712355737770878E-6</v>
      </c>
      <c r="P155" s="33">
        <v>-1.6484957008344736E-6</v>
      </c>
      <c r="Q155" s="33">
        <v>-1.379187078431876E-6</v>
      </c>
      <c r="R155" s="33">
        <v>-3.7615840717819538E-6</v>
      </c>
      <c r="S155" s="33">
        <v>-1.3693295905725655E-5</v>
      </c>
      <c r="T155" s="34">
        <v>6.4147260656621796E-6</v>
      </c>
      <c r="V155" s="32">
        <v>2052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4">
        <v>0</v>
      </c>
      <c r="AF155" s="32">
        <v>2052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4">
        <v>0</v>
      </c>
      <c r="AP155" s="32">
        <v>2052</v>
      </c>
      <c r="AQ155" s="33">
        <v>6.1643239794406668E-5</v>
      </c>
      <c r="AR155" s="33">
        <v>5.0392188422065942E-7</v>
      </c>
      <c r="AS155" s="33">
        <v>4.0712355737770878E-6</v>
      </c>
      <c r="AT155" s="33">
        <v>-1.6484957008344736E-6</v>
      </c>
      <c r="AU155" s="33">
        <v>-1.379187078431876E-6</v>
      </c>
      <c r="AV155" s="33">
        <v>-3.7615840717819538E-6</v>
      </c>
      <c r="AW155" s="33">
        <v>-1.3693295905725655E-5</v>
      </c>
      <c r="AX155" s="34">
        <v>6.4147260656621796E-6</v>
      </c>
    </row>
    <row r="156" spans="12:50" outlineLevel="1" x14ac:dyDescent="0.35">
      <c r="L156" s="32">
        <v>2053</v>
      </c>
      <c r="M156" s="33">
        <v>-0.6242705823877609</v>
      </c>
      <c r="N156" s="33">
        <v>5.3364023400170879E-7</v>
      </c>
      <c r="O156" s="33">
        <v>4.062835923024366E-6</v>
      </c>
      <c r="P156" s="33">
        <v>-1.5674625790662589E-6</v>
      </c>
      <c r="Q156" s="33">
        <v>-1.3018994708957621E-6</v>
      </c>
      <c r="R156" s="33">
        <v>-3.6564318882659208E-6</v>
      </c>
      <c r="S156" s="33">
        <v>-1.3487592807615023E-5</v>
      </c>
      <c r="T156" s="34">
        <v>6.4202174085981056E-6</v>
      </c>
      <c r="V156" s="32">
        <v>2053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4">
        <v>0</v>
      </c>
      <c r="AF156" s="32">
        <v>2053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4">
        <v>0</v>
      </c>
      <c r="AP156" s="32">
        <v>2053</v>
      </c>
      <c r="AQ156" s="33">
        <v>6.1142053385143669E-5</v>
      </c>
      <c r="AR156" s="33">
        <v>5.3364023400170879E-7</v>
      </c>
      <c r="AS156" s="33">
        <v>4.062835923024366E-6</v>
      </c>
      <c r="AT156" s="33">
        <v>-1.5674625790662589E-6</v>
      </c>
      <c r="AU156" s="33">
        <v>-1.3018994708957621E-6</v>
      </c>
      <c r="AV156" s="33">
        <v>-3.6564318882659208E-6</v>
      </c>
      <c r="AW156" s="33">
        <v>-1.3487592807615023E-5</v>
      </c>
      <c r="AX156" s="34">
        <v>6.4202174085981056E-6</v>
      </c>
    </row>
    <row r="157" spans="12:50" outlineLevel="1" x14ac:dyDescent="0.35">
      <c r="L157" s="32">
        <v>2054</v>
      </c>
      <c r="M157" s="33">
        <v>-0.62254094493448531</v>
      </c>
      <c r="N157" s="33">
        <v>5.6290210448395328E-7</v>
      </c>
      <c r="O157" s="33">
        <v>4.0542747050675843E-6</v>
      </c>
      <c r="P157" s="33">
        <v>-1.487744227368637E-6</v>
      </c>
      <c r="Q157" s="33">
        <v>-1.2258230055461894E-6</v>
      </c>
      <c r="R157" s="33">
        <v>-3.5528627726488793E-6</v>
      </c>
      <c r="S157" s="33">
        <v>-1.3284407175184754E-5</v>
      </c>
      <c r="T157" s="34">
        <v>6.4250748197380858E-6</v>
      </c>
      <c r="V157" s="32">
        <v>2054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34">
        <v>0</v>
      </c>
      <c r="AF157" s="32">
        <v>2054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4">
        <v>0</v>
      </c>
      <c r="AP157" s="32">
        <v>2054</v>
      </c>
      <c r="AQ157" s="33">
        <v>6.0639123908856618E-5</v>
      </c>
      <c r="AR157" s="33">
        <v>5.6290210448395328E-7</v>
      </c>
      <c r="AS157" s="33">
        <v>4.0542747050675843E-6</v>
      </c>
      <c r="AT157" s="33">
        <v>-1.487744227368637E-6</v>
      </c>
      <c r="AU157" s="33">
        <v>-1.2258230055461894E-6</v>
      </c>
      <c r="AV157" s="33">
        <v>-3.5528627726488793E-6</v>
      </c>
      <c r="AW157" s="33">
        <v>-1.3284407175184754E-5</v>
      </c>
      <c r="AX157" s="34">
        <v>6.4250748197380858E-6</v>
      </c>
    </row>
    <row r="158" spans="12:50" outlineLevel="1" x14ac:dyDescent="0.35">
      <c r="L158" s="49">
        <v>2055</v>
      </c>
      <c r="M158" s="33">
        <v>-0.62079490414455862</v>
      </c>
      <c r="N158" s="33">
        <v>5.9170835009503264E-7</v>
      </c>
      <c r="O158" s="33">
        <v>4.0455522090088181E-6</v>
      </c>
      <c r="P158" s="33">
        <v>-1.4093287106220487E-6</v>
      </c>
      <c r="Q158" s="33">
        <v>-1.150948474637481E-6</v>
      </c>
      <c r="R158" s="33">
        <v>-3.4508618597106633E-6</v>
      </c>
      <c r="S158" s="33">
        <v>-1.3083716701833836E-5</v>
      </c>
      <c r="T158" s="34">
        <v>6.4293039705454191E-6</v>
      </c>
      <c r="V158" s="49">
        <v>2055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4">
        <v>0</v>
      </c>
      <c r="AF158" s="49">
        <v>2055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4">
        <v>0</v>
      </c>
      <c r="AP158" s="49">
        <v>2055</v>
      </c>
      <c r="AQ158" s="33">
        <v>6.0134679066292662E-5</v>
      </c>
      <c r="AR158" s="33">
        <v>5.9170835009503264E-7</v>
      </c>
      <c r="AS158" s="33">
        <v>4.0455522090088181E-6</v>
      </c>
      <c r="AT158" s="33">
        <v>-1.4093287106220487E-6</v>
      </c>
      <c r="AU158" s="33">
        <v>-1.150948474637481E-6</v>
      </c>
      <c r="AV158" s="33">
        <v>-3.4508618597106633E-6</v>
      </c>
      <c r="AW158" s="33">
        <v>-1.3083716701833836E-5</v>
      </c>
      <c r="AX158" s="34">
        <v>6.4293039705454191E-6</v>
      </c>
    </row>
    <row r="159" spans="12:50" outlineLevel="1" x14ac:dyDescent="0.35">
      <c r="L159" s="37" t="str">
        <f>"Average ("&amp;$C$7&amp;" - "&amp;$C$8&amp;")"</f>
        <v>Average (2011 - 2046)</v>
      </c>
      <c r="M159" s="10">
        <f t="shared" ref="M159:T159" si="36">AVERAGEIFS(M114:M158,$L$114:$L$158,"&gt;="&amp;$C$7,$L$114:$L$158,"&lt;="&amp;$C$8)</f>
        <v>-0.13169609829198528</v>
      </c>
      <c r="N159" s="10">
        <f t="shared" si="36"/>
        <v>-0.15046641712801964</v>
      </c>
      <c r="O159" s="10">
        <f t="shared" si="36"/>
        <v>-0.28476715091211363</v>
      </c>
      <c r="P159" s="10">
        <f t="shared" si="36"/>
        <v>-0.16077949204984063</v>
      </c>
      <c r="Q159" s="10">
        <f t="shared" si="36"/>
        <v>-0.1689555693443584</v>
      </c>
      <c r="R159" s="10">
        <f t="shared" si="36"/>
        <v>-0.11316065459463198</v>
      </c>
      <c r="S159" s="10">
        <f t="shared" si="36"/>
        <v>-9.9841325656812335E-2</v>
      </c>
      <c r="T159" s="10">
        <f t="shared" si="36"/>
        <v>-2.2815180934918564E-2</v>
      </c>
      <c r="V159" s="37" t="str">
        <f>"Average ("&amp;$C$7&amp;" - "&amp;$C$8&amp;")"</f>
        <v>Average (2011 - 2046)</v>
      </c>
      <c r="W159" s="10">
        <f t="shared" ref="W159:AD159" si="37">AVERAGEIFS(W114:W158,$V$114:$V$158,"&gt;="&amp;$C$7,$V$114:$V$158,"&lt;="&amp;$C$8)</f>
        <v>-7.7942986947432846E-2</v>
      </c>
      <c r="X159" s="10">
        <f t="shared" si="37"/>
        <v>-0.15041300167584951</v>
      </c>
      <c r="Y159" s="10">
        <f t="shared" si="37"/>
        <v>-0.28461057720252891</v>
      </c>
      <c r="Z159" s="10">
        <f t="shared" si="37"/>
        <v>-0.1603543957215107</v>
      </c>
      <c r="AA159" s="10">
        <f t="shared" si="37"/>
        <v>-0.16878811195858004</v>
      </c>
      <c r="AB159" s="10">
        <f t="shared" si="37"/>
        <v>-0.11225149846870035</v>
      </c>
      <c r="AC159" s="10">
        <f t="shared" si="37"/>
        <v>-0.10027093314480247</v>
      </c>
      <c r="AD159" s="11">
        <f t="shared" si="37"/>
        <v>-2.264872853989881E-2</v>
      </c>
      <c r="AF159" s="37" t="str">
        <f>"Average ("&amp;$C$7&amp;" - "&amp;$C$8&amp;")"</f>
        <v>Average (2011 - 2046)</v>
      </c>
      <c r="AG159" s="10">
        <f t="shared" ref="AG159:AN159" si="38">AVERAGEIFS(AG114:AG158,$AF$114:$AF$158,"&gt;="&amp;$C$7,$AF$114:$AF$158,"&lt;="&amp;$C$8)</f>
        <v>-2.9612336430602268E-3</v>
      </c>
      <c r="AH159" s="10">
        <f t="shared" si="38"/>
        <v>-3.3781507998706578E-2</v>
      </c>
      <c r="AI159" s="10">
        <f t="shared" si="38"/>
        <v>-1.0102352677813866E-2</v>
      </c>
      <c r="AJ159" s="10">
        <f t="shared" si="38"/>
        <v>-1.6360855346923121E-3</v>
      </c>
      <c r="AK159" s="10">
        <f t="shared" si="38"/>
        <v>-1.8787110250968742E-3</v>
      </c>
      <c r="AL159" s="10">
        <f t="shared" si="38"/>
        <v>-5.708187634527258E-3</v>
      </c>
      <c r="AM159" s="10">
        <f t="shared" si="38"/>
        <v>-1.83697771186258E-4</v>
      </c>
      <c r="AN159" s="11">
        <f t="shared" si="38"/>
        <v>-1.6772083514702337E-4</v>
      </c>
      <c r="AP159" s="37" t="str">
        <f>"Average ("&amp;$C$7&amp;" - "&amp;$C$8&amp;")"</f>
        <v>Average (2011 - 2046)</v>
      </c>
      <c r="AQ159" s="10">
        <f t="shared" ref="AQ159:AX159" si="39">AVERAGEIFS(AQ114:AQ158,$AP$114:$AP$158,"&gt;="&amp;$C$7,$AP$114:$AP$158,"&lt;="&amp;$C$8)</f>
        <v>-0.35583335050183312</v>
      </c>
      <c r="AR159" s="10">
        <f t="shared" si="39"/>
        <v>9.0195156973541888E-6</v>
      </c>
      <c r="AS159" s="10">
        <f t="shared" si="39"/>
        <v>1.1392427822884102E-5</v>
      </c>
      <c r="AT159" s="10">
        <f t="shared" si="39"/>
        <v>8.1803841336720093E-6</v>
      </c>
      <c r="AU159" s="10">
        <f t="shared" si="39"/>
        <v>7.4248683417808976E-6</v>
      </c>
      <c r="AV159" s="10">
        <f t="shared" si="39"/>
        <v>6.3801914077417825E-6</v>
      </c>
      <c r="AW159" s="10">
        <f t="shared" si="39"/>
        <v>1.2467999856312516E-6</v>
      </c>
      <c r="AX159" s="11">
        <f t="shared" si="39"/>
        <v>1.3370156588048286E-5</v>
      </c>
    </row>
    <row r="160" spans="12:50" ht="15" outlineLevel="1" thickBot="1" x14ac:dyDescent="0.4"/>
    <row r="161" spans="2:50" ht="16" outlineLevel="1" x14ac:dyDescent="0.35">
      <c r="B161" s="76" t="s">
        <v>19</v>
      </c>
      <c r="C161" s="77"/>
      <c r="D161" s="77"/>
      <c r="E161" s="77"/>
      <c r="F161" s="77"/>
      <c r="G161" s="77"/>
      <c r="H161" s="77"/>
      <c r="I161" s="77"/>
      <c r="J161" s="78"/>
      <c r="L161" s="79" t="s">
        <v>20</v>
      </c>
      <c r="M161" s="80"/>
      <c r="N161" s="80"/>
      <c r="O161" s="80"/>
      <c r="P161" s="80"/>
      <c r="Q161" s="80"/>
      <c r="R161" s="80"/>
      <c r="S161" s="80"/>
      <c r="T161" s="81"/>
      <c r="U161" s="4"/>
      <c r="V161" s="79" t="s">
        <v>20</v>
      </c>
      <c r="W161" s="80"/>
      <c r="X161" s="80"/>
      <c r="Y161" s="80"/>
      <c r="Z161" s="80"/>
      <c r="AA161" s="80"/>
      <c r="AB161" s="80"/>
      <c r="AC161" s="80"/>
      <c r="AD161" s="81"/>
      <c r="AE161" s="4"/>
      <c r="AF161" s="79" t="s">
        <v>20</v>
      </c>
      <c r="AG161" s="80"/>
      <c r="AH161" s="80"/>
      <c r="AI161" s="80"/>
      <c r="AJ161" s="80"/>
      <c r="AK161" s="80"/>
      <c r="AL161" s="80"/>
      <c r="AM161" s="80"/>
      <c r="AN161" s="81"/>
      <c r="AO161" s="4"/>
      <c r="AP161" s="79" t="s">
        <v>20</v>
      </c>
      <c r="AQ161" s="80"/>
      <c r="AR161" s="80"/>
      <c r="AS161" s="80"/>
      <c r="AT161" s="80"/>
      <c r="AU161" s="80"/>
      <c r="AV161" s="80"/>
      <c r="AW161" s="80"/>
      <c r="AX161" s="81"/>
    </row>
    <row r="162" spans="2:50" ht="26" outlineLevel="1" x14ac:dyDescent="0.35">
      <c r="B162" s="16"/>
      <c r="C162" s="17" t="s">
        <v>2</v>
      </c>
      <c r="D162" s="17" t="s">
        <v>3</v>
      </c>
      <c r="E162" s="17" t="s">
        <v>4</v>
      </c>
      <c r="F162" s="17" t="s">
        <v>5</v>
      </c>
      <c r="G162" s="17" t="s">
        <v>6</v>
      </c>
      <c r="H162" s="17" t="s">
        <v>7</v>
      </c>
      <c r="I162" s="17" t="s">
        <v>8</v>
      </c>
      <c r="J162" s="18" t="s">
        <v>9</v>
      </c>
      <c r="L162" s="5"/>
      <c r="M162" s="6" t="s">
        <v>2</v>
      </c>
      <c r="N162" s="6" t="s">
        <v>3</v>
      </c>
      <c r="O162" s="6" t="s">
        <v>4</v>
      </c>
      <c r="P162" s="6" t="s">
        <v>5</v>
      </c>
      <c r="Q162" s="6" t="s">
        <v>6</v>
      </c>
      <c r="R162" s="6" t="s">
        <v>7</v>
      </c>
      <c r="S162" s="6" t="s">
        <v>8</v>
      </c>
      <c r="T162" s="7" t="s">
        <v>9</v>
      </c>
      <c r="U162" s="20"/>
      <c r="V162" s="21"/>
      <c r="W162" s="6" t="s">
        <v>2</v>
      </c>
      <c r="X162" s="6" t="s">
        <v>3</v>
      </c>
      <c r="Y162" s="6" t="s">
        <v>4</v>
      </c>
      <c r="Z162" s="6" t="s">
        <v>5</v>
      </c>
      <c r="AA162" s="6" t="s">
        <v>6</v>
      </c>
      <c r="AB162" s="6" t="s">
        <v>7</v>
      </c>
      <c r="AC162" s="6" t="s">
        <v>8</v>
      </c>
      <c r="AD162" s="7" t="s">
        <v>9</v>
      </c>
      <c r="AE162" s="20"/>
      <c r="AF162" s="21"/>
      <c r="AG162" s="6" t="s">
        <v>2</v>
      </c>
      <c r="AH162" s="6" t="s">
        <v>3</v>
      </c>
      <c r="AI162" s="6" t="s">
        <v>4</v>
      </c>
      <c r="AJ162" s="6" t="s">
        <v>5</v>
      </c>
      <c r="AK162" s="6" t="s">
        <v>6</v>
      </c>
      <c r="AL162" s="6" t="s">
        <v>7</v>
      </c>
      <c r="AM162" s="6" t="s">
        <v>8</v>
      </c>
      <c r="AN162" s="7" t="s">
        <v>9</v>
      </c>
      <c r="AO162" s="22"/>
      <c r="AP162" s="21"/>
      <c r="AQ162" s="6" t="s">
        <v>2</v>
      </c>
      <c r="AR162" s="6" t="s">
        <v>3</v>
      </c>
      <c r="AS162" s="6" t="s">
        <v>4</v>
      </c>
      <c r="AT162" s="6" t="s">
        <v>5</v>
      </c>
      <c r="AU162" s="6" t="s">
        <v>6</v>
      </c>
      <c r="AV162" s="6" t="s">
        <v>7</v>
      </c>
      <c r="AW162" s="6" t="s">
        <v>8</v>
      </c>
      <c r="AX162" s="7" t="s">
        <v>9</v>
      </c>
    </row>
    <row r="163" spans="2:50" outlineLevel="1" x14ac:dyDescent="0.35">
      <c r="B163" s="16" t="s">
        <v>23</v>
      </c>
      <c r="C163" s="53">
        <f>M208</f>
        <v>1.8974100941985032E-2</v>
      </c>
      <c r="D163" s="53">
        <f t="shared" ref="D163:J163" si="40">N208</f>
        <v>2.9758893154461626E-2</v>
      </c>
      <c r="E163" s="53">
        <f t="shared" si="40"/>
        <v>2.0307133494234093E-2</v>
      </c>
      <c r="F163" s="53">
        <f t="shared" si="40"/>
        <v>1.2349956204924692E-2</v>
      </c>
      <c r="G163" s="53">
        <f t="shared" si="40"/>
        <v>2.0680128811812252E-2</v>
      </c>
      <c r="H163" s="53">
        <f t="shared" si="40"/>
        <v>3.8587006862958648E-3</v>
      </c>
      <c r="I163" s="53">
        <f t="shared" si="40"/>
        <v>9.7093862434214986E-3</v>
      </c>
      <c r="J163" s="54">
        <f t="shared" si="40"/>
        <v>2.4195537611713992E-2</v>
      </c>
      <c r="L163" s="31">
        <v>2011</v>
      </c>
      <c r="M163" s="55">
        <v>2.6533439757469468E-2</v>
      </c>
      <c r="N163" s="55">
        <v>5.9547657466878734E-2</v>
      </c>
      <c r="O163" s="55">
        <v>2.5218820540374276E-2</v>
      </c>
      <c r="P163" s="55">
        <v>6.332926186798371E-3</v>
      </c>
      <c r="Q163" s="55">
        <v>1.8282436123667978E-2</v>
      </c>
      <c r="R163" s="55">
        <v>4.8028431267621574E-3</v>
      </c>
      <c r="S163" s="55">
        <v>1.5386667805263876E-3</v>
      </c>
      <c r="T163" s="55">
        <v>2.3230572357137103E-2</v>
      </c>
      <c r="V163" s="32">
        <v>2011</v>
      </c>
      <c r="W163" s="55">
        <v>2.6533439757469468E-2</v>
      </c>
      <c r="X163" s="55">
        <v>5.9547657466878734E-2</v>
      </c>
      <c r="Y163" s="55">
        <v>2.5218820540374276E-2</v>
      </c>
      <c r="Z163" s="55">
        <v>6.332926186798371E-3</v>
      </c>
      <c r="AA163" s="55">
        <v>1.8282436123667978E-2</v>
      </c>
      <c r="AB163" s="55">
        <v>4.8028431267621574E-3</v>
      </c>
      <c r="AC163" s="55">
        <v>1.5386667805263876E-3</v>
      </c>
      <c r="AD163" s="55">
        <v>2.3230572357137103E-2</v>
      </c>
      <c r="AF163" s="32">
        <v>2011</v>
      </c>
      <c r="AG163" s="55">
        <v>0</v>
      </c>
      <c r="AH163" s="55">
        <v>0</v>
      </c>
      <c r="AI163" s="55"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P163" s="32">
        <v>2011</v>
      </c>
      <c r="AQ163" s="55">
        <v>0</v>
      </c>
      <c r="AR163" s="55">
        <v>0</v>
      </c>
      <c r="AS163" s="55">
        <v>0</v>
      </c>
      <c r="AT163" s="55">
        <v>0</v>
      </c>
      <c r="AU163" s="55">
        <v>0</v>
      </c>
      <c r="AV163" s="55">
        <v>0</v>
      </c>
      <c r="AW163" s="55">
        <v>0</v>
      </c>
      <c r="AX163" s="55">
        <v>0</v>
      </c>
    </row>
    <row r="164" spans="2:50" outlineLevel="1" x14ac:dyDescent="0.35">
      <c r="B164" s="16" t="s">
        <v>21</v>
      </c>
      <c r="C164" s="25">
        <f t="shared" ref="C164:J164" si="41">W208</f>
        <v>1.877200471126585E-2</v>
      </c>
      <c r="D164" s="25">
        <f t="shared" si="41"/>
        <v>2.9813384141267843E-2</v>
      </c>
      <c r="E164" s="25">
        <f t="shared" si="41"/>
        <v>2.0421095750311379E-2</v>
      </c>
      <c r="F164" s="25">
        <f t="shared" si="41"/>
        <v>1.2326240760833492E-2</v>
      </c>
      <c r="G164" s="25">
        <f t="shared" si="41"/>
        <v>2.0889351348136635E-2</v>
      </c>
      <c r="H164" s="25">
        <f t="shared" si="41"/>
        <v>4.3764533183058467E-3</v>
      </c>
      <c r="I164" s="25">
        <f t="shared" si="41"/>
        <v>9.1098178210288292E-3</v>
      </c>
      <c r="J164" s="26">
        <f t="shared" si="41"/>
        <v>2.4367551515503939E-2</v>
      </c>
      <c r="L164" s="31">
        <v>2012</v>
      </c>
      <c r="M164" s="55">
        <v>4.5172959221166709E-2</v>
      </c>
      <c r="N164" s="55">
        <v>0.1084586171477826</v>
      </c>
      <c r="O164" s="55">
        <v>4.3705549233355123E-2</v>
      </c>
      <c r="P164" s="55">
        <v>6.4482900040149671E-2</v>
      </c>
      <c r="Q164" s="55">
        <v>4.0310866998988448E-2</v>
      </c>
      <c r="R164" s="55">
        <v>3.13157802465589E-2</v>
      </c>
      <c r="S164" s="55">
        <v>3.1875716988896352E-2</v>
      </c>
      <c r="T164" s="55">
        <v>4.9953044014939829E-2</v>
      </c>
      <c r="V164" s="31">
        <v>2012</v>
      </c>
      <c r="W164" s="55">
        <v>4.5172959221166709E-2</v>
      </c>
      <c r="X164" s="55">
        <v>0.1084586171477826</v>
      </c>
      <c r="Y164" s="55">
        <v>4.3705549233355123E-2</v>
      </c>
      <c r="Z164" s="55">
        <v>6.4482900040149671E-2</v>
      </c>
      <c r="AA164" s="55">
        <v>4.0310866998988448E-2</v>
      </c>
      <c r="AB164" s="55">
        <v>3.13157802465589E-2</v>
      </c>
      <c r="AC164" s="55">
        <v>3.1875716988896352E-2</v>
      </c>
      <c r="AD164" s="55">
        <v>4.9953044014939829E-2</v>
      </c>
      <c r="AF164" s="31">
        <v>2012</v>
      </c>
      <c r="AG164" s="55">
        <v>0</v>
      </c>
      <c r="AH164" s="55">
        <v>0</v>
      </c>
      <c r="AI164" s="55"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P164" s="31">
        <v>2012</v>
      </c>
      <c r="AQ164" s="55">
        <v>0</v>
      </c>
      <c r="AR164" s="55">
        <v>0</v>
      </c>
      <c r="AS164" s="55">
        <v>0</v>
      </c>
      <c r="AT164" s="55">
        <v>0</v>
      </c>
      <c r="AU164" s="55">
        <v>0</v>
      </c>
      <c r="AV164" s="55">
        <v>0</v>
      </c>
      <c r="AW164" s="55">
        <v>0</v>
      </c>
      <c r="AX164" s="55">
        <v>0</v>
      </c>
    </row>
    <row r="165" spans="2:50" outlineLevel="1" x14ac:dyDescent="0.35">
      <c r="B165" s="16" t="s">
        <v>22</v>
      </c>
      <c r="C165" s="25">
        <f t="shared" ref="C165:J165" si="42">AG208</f>
        <v>1.0837872599335651E-4</v>
      </c>
      <c r="D165" s="25">
        <f t="shared" si="42"/>
        <v>-6.9158382257282649E-5</v>
      </c>
      <c r="E165" s="25">
        <f>AI208</f>
        <v>-1.2081163590376636E-4</v>
      </c>
      <c r="F165" s="25">
        <f t="shared" si="42"/>
        <v>6.3763757417962313E-5</v>
      </c>
      <c r="G165" s="25">
        <f t="shared" si="42"/>
        <v>-1.8703435731369665E-4</v>
      </c>
      <c r="H165" s="25">
        <f t="shared" si="42"/>
        <v>-3.5519107521794768E-4</v>
      </c>
      <c r="I165" s="25">
        <f t="shared" si="42"/>
        <v>2.8403344814041816E-4</v>
      </c>
      <c r="J165" s="26">
        <f t="shared" si="42"/>
        <v>-1.6772083514702337E-4</v>
      </c>
      <c r="L165" s="31">
        <v>2013</v>
      </c>
      <c r="M165" s="55">
        <v>4.8076118023780534E-2</v>
      </c>
      <c r="N165" s="55">
        <v>4.8238485107792606E-2</v>
      </c>
      <c r="O165" s="55">
        <v>4.5752592843105955E-2</v>
      </c>
      <c r="P165" s="55">
        <v>5.0609182927323637E-2</v>
      </c>
      <c r="Q165" s="55">
        <v>4.0492556970004312E-2</v>
      </c>
      <c r="R165" s="55">
        <v>3.5610279951655333E-2</v>
      </c>
      <c r="S165" s="55">
        <v>3.5503742489642498E-2</v>
      </c>
      <c r="T165" s="55">
        <v>4.4468523131822257E-2</v>
      </c>
      <c r="V165" s="32">
        <v>2013</v>
      </c>
      <c r="W165" s="55">
        <v>4.8076118023780534E-2</v>
      </c>
      <c r="X165" s="55">
        <v>4.8238485107792606E-2</v>
      </c>
      <c r="Y165" s="55">
        <v>4.5752592843105955E-2</v>
      </c>
      <c r="Z165" s="55">
        <v>5.0609182927323637E-2</v>
      </c>
      <c r="AA165" s="55">
        <v>4.0492556970004312E-2</v>
      </c>
      <c r="AB165" s="55">
        <v>3.5610279951655333E-2</v>
      </c>
      <c r="AC165" s="55">
        <v>3.5503742489642498E-2</v>
      </c>
      <c r="AD165" s="55">
        <v>4.4468523131822257E-2</v>
      </c>
      <c r="AF165" s="32">
        <v>2013</v>
      </c>
      <c r="AG165" s="55">
        <v>0</v>
      </c>
      <c r="AH165" s="55">
        <v>0</v>
      </c>
      <c r="AI165" s="55"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P165" s="32">
        <v>2013</v>
      </c>
      <c r="AQ165" s="55">
        <v>0</v>
      </c>
      <c r="AR165" s="55">
        <v>0</v>
      </c>
      <c r="AS165" s="55">
        <v>0</v>
      </c>
      <c r="AT165" s="55">
        <v>0</v>
      </c>
      <c r="AU165" s="55">
        <v>0</v>
      </c>
      <c r="AV165" s="55">
        <v>0</v>
      </c>
      <c r="AW165" s="55">
        <v>0</v>
      </c>
      <c r="AX165" s="55">
        <v>0</v>
      </c>
    </row>
    <row r="166" spans="2:50" ht="15" outlineLevel="1" thickBot="1" x14ac:dyDescent="0.4">
      <c r="B166" s="16" t="s">
        <v>24</v>
      </c>
      <c r="C166" s="27">
        <f t="shared" ref="C166:J166" si="43">AQ208</f>
        <v>9.6570909190074605E-5</v>
      </c>
      <c r="D166" s="27">
        <f t="shared" si="43"/>
        <v>9.0195156973541888E-6</v>
      </c>
      <c r="E166" s="27">
        <f t="shared" si="43"/>
        <v>1.1392427822884102E-5</v>
      </c>
      <c r="F166" s="27">
        <f t="shared" si="43"/>
        <v>8.1803841336720093E-6</v>
      </c>
      <c r="G166" s="27">
        <f t="shared" si="43"/>
        <v>7.4248683417808976E-6</v>
      </c>
      <c r="H166" s="27">
        <f t="shared" si="43"/>
        <v>6.3801914077417825E-6</v>
      </c>
      <c r="I166" s="27">
        <f t="shared" si="43"/>
        <v>1.2467999856312516E-6</v>
      </c>
      <c r="J166" s="28">
        <f t="shared" si="43"/>
        <v>1.3370156588048286E-5</v>
      </c>
      <c r="L166" s="31">
        <v>2014</v>
      </c>
      <c r="M166" s="55">
        <v>4.7362847467488312E-2</v>
      </c>
      <c r="N166" s="55">
        <v>5.9458680012189902E-2</v>
      </c>
      <c r="O166" s="55">
        <v>4.6481917517093407E-2</v>
      </c>
      <c r="P166" s="55">
        <v>4.7578941293441313E-2</v>
      </c>
      <c r="Q166" s="55">
        <v>3.3086433895980871E-2</v>
      </c>
      <c r="R166" s="55">
        <v>3.2774812267517328E-2</v>
      </c>
      <c r="S166" s="55">
        <v>3.4077159317257077E-2</v>
      </c>
      <c r="T166" s="55">
        <v>5.774798304099793E-2</v>
      </c>
      <c r="V166" s="32">
        <v>2014</v>
      </c>
      <c r="W166" s="55">
        <v>4.7362847467488312E-2</v>
      </c>
      <c r="X166" s="55">
        <v>5.9458680012189902E-2</v>
      </c>
      <c r="Y166" s="55">
        <v>4.6481917517093407E-2</v>
      </c>
      <c r="Z166" s="55">
        <v>4.7578941293441313E-2</v>
      </c>
      <c r="AA166" s="55">
        <v>3.3086433895980871E-2</v>
      </c>
      <c r="AB166" s="55">
        <v>3.2774812267517328E-2</v>
      </c>
      <c r="AC166" s="55">
        <v>3.4077159317257077E-2</v>
      </c>
      <c r="AD166" s="55">
        <v>5.774798304099793E-2</v>
      </c>
      <c r="AF166" s="32">
        <v>2014</v>
      </c>
      <c r="AG166" s="55">
        <v>0</v>
      </c>
      <c r="AH166" s="55">
        <v>0</v>
      </c>
      <c r="AI166" s="55"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P166" s="32">
        <v>2014</v>
      </c>
      <c r="AQ166" s="55">
        <v>0</v>
      </c>
      <c r="AR166" s="55">
        <v>0</v>
      </c>
      <c r="AS166" s="55">
        <v>0</v>
      </c>
      <c r="AT166" s="55">
        <v>0</v>
      </c>
      <c r="AU166" s="55">
        <v>0</v>
      </c>
      <c r="AV166" s="55">
        <v>0</v>
      </c>
      <c r="AW166" s="55">
        <v>0</v>
      </c>
      <c r="AX166" s="55">
        <v>0</v>
      </c>
    </row>
    <row r="167" spans="2:50" outlineLevel="1" x14ac:dyDescent="0.35">
      <c r="B167"/>
      <c r="C167"/>
      <c r="D167"/>
      <c r="E167"/>
      <c r="F167"/>
      <c r="G167"/>
      <c r="H167"/>
      <c r="I167"/>
      <c r="J167"/>
      <c r="L167" s="31">
        <v>2015</v>
      </c>
      <c r="M167" s="55">
        <v>1.1536617510784497E-2</v>
      </c>
      <c r="N167" s="55">
        <v>6.2220958080139166E-3</v>
      </c>
      <c r="O167" s="55">
        <v>3.4371630896847805E-3</v>
      </c>
      <c r="P167" s="55">
        <v>2.3695192441652857E-3</v>
      </c>
      <c r="Q167" s="55">
        <v>2.4565306901738193E-3</v>
      </c>
      <c r="R167" s="55">
        <v>1.60770256826126E-3</v>
      </c>
      <c r="S167" s="55">
        <v>1.2423016942153531E-3</v>
      </c>
      <c r="T167" s="55">
        <v>3.2081083033461688E-3</v>
      </c>
      <c r="V167" s="32">
        <v>2015</v>
      </c>
      <c r="W167" s="55">
        <v>1.1536617510784497E-2</v>
      </c>
      <c r="X167" s="55">
        <v>6.2220958080139166E-3</v>
      </c>
      <c r="Y167" s="55">
        <v>3.4371630896847805E-3</v>
      </c>
      <c r="Z167" s="55">
        <v>2.3695192441652857E-3</v>
      </c>
      <c r="AA167" s="55">
        <v>2.4565306901738193E-3</v>
      </c>
      <c r="AB167" s="55">
        <v>1.60770256826126E-3</v>
      </c>
      <c r="AC167" s="55">
        <v>1.2423016942153531E-3</v>
      </c>
      <c r="AD167" s="55">
        <v>3.2081083033461688E-3</v>
      </c>
      <c r="AF167" s="32">
        <v>2015</v>
      </c>
      <c r="AG167" s="55">
        <v>0</v>
      </c>
      <c r="AH167" s="55">
        <v>0</v>
      </c>
      <c r="AI167" s="55"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P167" s="32">
        <v>2015</v>
      </c>
      <c r="AQ167" s="55">
        <v>0</v>
      </c>
      <c r="AR167" s="55">
        <v>0</v>
      </c>
      <c r="AS167" s="55">
        <v>0</v>
      </c>
      <c r="AT167" s="55">
        <v>0</v>
      </c>
      <c r="AU167" s="55">
        <v>0</v>
      </c>
      <c r="AV167" s="55">
        <v>0</v>
      </c>
      <c r="AW167" s="55">
        <v>0</v>
      </c>
      <c r="AX167" s="55">
        <v>0</v>
      </c>
    </row>
    <row r="168" spans="2:50" outlineLevel="1" x14ac:dyDescent="0.35">
      <c r="B168"/>
      <c r="C168"/>
      <c r="D168"/>
      <c r="E168"/>
      <c r="F168"/>
      <c r="G168"/>
      <c r="H168"/>
      <c r="I168"/>
      <c r="J168"/>
      <c r="L168" s="31">
        <v>2016</v>
      </c>
      <c r="M168" s="55">
        <v>4.2607591985430737E-2</v>
      </c>
      <c r="N168" s="55">
        <v>4.2842846260190193E-2</v>
      </c>
      <c r="O168" s="55">
        <v>3.6479724817105819E-2</v>
      </c>
      <c r="P168" s="55">
        <v>3.2019521996647038E-2</v>
      </c>
      <c r="Q168" s="55">
        <v>4.2278279085411485E-2</v>
      </c>
      <c r="R168" s="55">
        <v>2.7029939193284225E-2</v>
      </c>
      <c r="S168" s="55">
        <v>2.6202917521437774E-2</v>
      </c>
      <c r="T168" s="55">
        <v>4.7753309870546934E-2</v>
      </c>
      <c r="V168" s="31">
        <v>2016</v>
      </c>
      <c r="W168" s="55">
        <v>4.2607591985430737E-2</v>
      </c>
      <c r="X168" s="55">
        <v>4.2842846260190193E-2</v>
      </c>
      <c r="Y168" s="55">
        <v>3.6479724817105819E-2</v>
      </c>
      <c r="Z168" s="55">
        <v>3.2019521996647038E-2</v>
      </c>
      <c r="AA168" s="55">
        <v>4.2278279085411485E-2</v>
      </c>
      <c r="AB168" s="55">
        <v>2.7029939193284225E-2</v>
      </c>
      <c r="AC168" s="55">
        <v>2.6202917521437774E-2</v>
      </c>
      <c r="AD168" s="55">
        <v>4.7753309870546934E-2</v>
      </c>
      <c r="AF168" s="31">
        <v>2016</v>
      </c>
      <c r="AG168" s="55">
        <v>0</v>
      </c>
      <c r="AH168" s="55">
        <v>0</v>
      </c>
      <c r="AI168" s="55"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P168" s="31">
        <v>2016</v>
      </c>
      <c r="AQ168" s="55">
        <v>0</v>
      </c>
      <c r="AR168" s="55">
        <v>0</v>
      </c>
      <c r="AS168" s="55">
        <v>0</v>
      </c>
      <c r="AT168" s="55">
        <v>0</v>
      </c>
      <c r="AU168" s="55">
        <v>0</v>
      </c>
      <c r="AV168" s="55">
        <v>0</v>
      </c>
      <c r="AW168" s="55">
        <v>0</v>
      </c>
      <c r="AX168" s="55">
        <v>0</v>
      </c>
    </row>
    <row r="169" spans="2:50" outlineLevel="1" x14ac:dyDescent="0.35">
      <c r="L169" s="31">
        <v>2017</v>
      </c>
      <c r="M169" s="55">
        <v>4.1486516670525608E-2</v>
      </c>
      <c r="N169" s="55">
        <v>3.8788285562594726E-2</v>
      </c>
      <c r="O169" s="55">
        <v>3.899291444180375E-2</v>
      </c>
      <c r="P169" s="55">
        <v>3.4476123852951401E-2</v>
      </c>
      <c r="Q169" s="55">
        <v>4.5872341805508032E-2</v>
      </c>
      <c r="R169" s="55">
        <v>2.5011473402770878E-2</v>
      </c>
      <c r="S169" s="55">
        <v>2.4012540622373013E-2</v>
      </c>
      <c r="T169" s="55">
        <v>5.9627871695478785E-2</v>
      </c>
      <c r="V169" s="32">
        <v>2017</v>
      </c>
      <c r="W169" s="55">
        <v>4.1486516670525608E-2</v>
      </c>
      <c r="X169" s="55">
        <v>3.8788285562594726E-2</v>
      </c>
      <c r="Y169" s="55">
        <v>3.899291444180375E-2</v>
      </c>
      <c r="Z169" s="55">
        <v>3.4476123852951401E-2</v>
      </c>
      <c r="AA169" s="55">
        <v>4.5872341805508032E-2</v>
      </c>
      <c r="AB169" s="55">
        <v>2.5011473402770878E-2</v>
      </c>
      <c r="AC169" s="55">
        <v>2.4012540622373013E-2</v>
      </c>
      <c r="AD169" s="55">
        <v>5.9627871695478785E-2</v>
      </c>
      <c r="AF169" s="32">
        <v>2017</v>
      </c>
      <c r="AG169" s="55">
        <v>0</v>
      </c>
      <c r="AH169" s="55">
        <v>0</v>
      </c>
      <c r="AI169" s="55"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P169" s="32">
        <v>2017</v>
      </c>
      <c r="AQ169" s="55">
        <v>0</v>
      </c>
      <c r="AR169" s="55">
        <v>0</v>
      </c>
      <c r="AS169" s="55">
        <v>0</v>
      </c>
      <c r="AT169" s="55">
        <v>0</v>
      </c>
      <c r="AU169" s="55">
        <v>0</v>
      </c>
      <c r="AV169" s="55">
        <v>0</v>
      </c>
      <c r="AW169" s="55">
        <v>0</v>
      </c>
      <c r="AX169" s="55">
        <v>0</v>
      </c>
    </row>
    <row r="170" spans="2:50" outlineLevel="1" x14ac:dyDescent="0.35">
      <c r="L170" s="31">
        <v>2018</v>
      </c>
      <c r="M170" s="55">
        <v>5.393987959111235E-2</v>
      </c>
      <c r="N170" s="55">
        <v>7.7834184310250576E-2</v>
      </c>
      <c r="O170" s="55">
        <v>5.7886902233939441E-2</v>
      </c>
      <c r="P170" s="55">
        <v>5.1443884515439908E-2</v>
      </c>
      <c r="Q170" s="55">
        <v>6.0643627782547282E-2</v>
      </c>
      <c r="R170" s="55">
        <v>4.4947156365962249E-2</v>
      </c>
      <c r="S170" s="55">
        <v>4.0904430376390133E-2</v>
      </c>
      <c r="T170" s="55">
        <v>6.6304677021050029E-2</v>
      </c>
      <c r="V170" s="32">
        <v>2018</v>
      </c>
      <c r="W170" s="55">
        <v>5.393987959111235E-2</v>
      </c>
      <c r="X170" s="55">
        <v>7.7834184310250576E-2</v>
      </c>
      <c r="Y170" s="55">
        <v>5.7886902233939441E-2</v>
      </c>
      <c r="Z170" s="55">
        <v>5.1443884515439908E-2</v>
      </c>
      <c r="AA170" s="55">
        <v>6.0643627782547282E-2</v>
      </c>
      <c r="AB170" s="55">
        <v>4.4947156365962249E-2</v>
      </c>
      <c r="AC170" s="55">
        <v>4.0904430376390133E-2</v>
      </c>
      <c r="AD170" s="55">
        <v>6.6304677021050029E-2</v>
      </c>
      <c r="AF170" s="32">
        <v>2018</v>
      </c>
      <c r="AG170" s="55">
        <v>0</v>
      </c>
      <c r="AH170" s="55">
        <v>0</v>
      </c>
      <c r="AI170" s="55"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P170" s="32">
        <v>2018</v>
      </c>
      <c r="AQ170" s="55">
        <v>0</v>
      </c>
      <c r="AR170" s="55">
        <v>0</v>
      </c>
      <c r="AS170" s="55">
        <v>0</v>
      </c>
      <c r="AT170" s="55">
        <v>0</v>
      </c>
      <c r="AU170" s="55">
        <v>0</v>
      </c>
      <c r="AV170" s="55">
        <v>0</v>
      </c>
      <c r="AW170" s="55">
        <v>0</v>
      </c>
      <c r="AX170" s="55">
        <v>0</v>
      </c>
    </row>
    <row r="171" spans="2:50" outlineLevel="1" x14ac:dyDescent="0.35">
      <c r="L171" s="31">
        <v>2019</v>
      </c>
      <c r="M171" s="55">
        <v>5.4243562809930479E-2</v>
      </c>
      <c r="N171" s="55">
        <v>6.8208242097411054E-2</v>
      </c>
      <c r="O171" s="55">
        <v>5.9885656387391295E-2</v>
      </c>
      <c r="P171" s="55">
        <v>4.5014193124917501E-2</v>
      </c>
      <c r="Q171" s="55">
        <v>5.9575758009661417E-2</v>
      </c>
      <c r="R171" s="55">
        <v>4.3448395735910861E-2</v>
      </c>
      <c r="S171" s="55">
        <v>4.4561311773947399E-2</v>
      </c>
      <c r="T171" s="55">
        <v>5.71185219386392E-2</v>
      </c>
      <c r="V171" s="31">
        <v>2019</v>
      </c>
      <c r="W171" s="55">
        <v>5.4243562809930479E-2</v>
      </c>
      <c r="X171" s="55">
        <v>6.8208242097411054E-2</v>
      </c>
      <c r="Y171" s="55">
        <v>5.9885656387391295E-2</v>
      </c>
      <c r="Z171" s="55">
        <v>4.5014193124917501E-2</v>
      </c>
      <c r="AA171" s="55">
        <v>5.9575758009661417E-2</v>
      </c>
      <c r="AB171" s="55">
        <v>4.3448395735910861E-2</v>
      </c>
      <c r="AC171" s="55">
        <v>4.4561311773947399E-2</v>
      </c>
      <c r="AD171" s="55">
        <v>5.71185219386392E-2</v>
      </c>
      <c r="AF171" s="31">
        <v>2019</v>
      </c>
      <c r="AG171" s="55">
        <v>0</v>
      </c>
      <c r="AH171" s="55">
        <v>0</v>
      </c>
      <c r="AI171" s="55">
        <v>0</v>
      </c>
      <c r="AJ171" s="55">
        <v>0</v>
      </c>
      <c r="AK171" s="55">
        <v>0</v>
      </c>
      <c r="AL171" s="55">
        <v>0</v>
      </c>
      <c r="AM171" s="55">
        <v>0</v>
      </c>
      <c r="AN171" s="55">
        <v>0</v>
      </c>
      <c r="AP171" s="31">
        <v>2019</v>
      </c>
      <c r="AQ171" s="55">
        <v>0</v>
      </c>
      <c r="AR171" s="55">
        <v>0</v>
      </c>
      <c r="AS171" s="55">
        <v>0</v>
      </c>
      <c r="AT171" s="55">
        <v>0</v>
      </c>
      <c r="AU171" s="55">
        <v>0</v>
      </c>
      <c r="AV171" s="55">
        <v>0</v>
      </c>
      <c r="AW171" s="55">
        <v>0</v>
      </c>
      <c r="AX171" s="55">
        <v>0</v>
      </c>
    </row>
    <row r="172" spans="2:50" outlineLevel="1" x14ac:dyDescent="0.35">
      <c r="L172" s="31">
        <v>2020</v>
      </c>
      <c r="M172" s="55">
        <v>4.8798942191768724E-2</v>
      </c>
      <c r="N172" s="55">
        <v>6.0272391063481034E-2</v>
      </c>
      <c r="O172" s="55">
        <v>4.97902758410107E-2</v>
      </c>
      <c r="P172" s="55">
        <v>4.9077997528486739E-2</v>
      </c>
      <c r="Q172" s="55">
        <v>6.176039021417834E-2</v>
      </c>
      <c r="R172" s="55">
        <v>2.8776093653601009E-2</v>
      </c>
      <c r="S172" s="55">
        <v>3.5937196043302366E-2</v>
      </c>
      <c r="T172" s="55">
        <v>5.9816885199575731E-2</v>
      </c>
      <c r="V172" s="32">
        <v>2020</v>
      </c>
      <c r="W172" s="55">
        <v>4.8798942191768724E-2</v>
      </c>
      <c r="X172" s="55">
        <v>6.0272391063481034E-2</v>
      </c>
      <c r="Y172" s="55">
        <v>4.97902758410107E-2</v>
      </c>
      <c r="Z172" s="55">
        <v>4.9077997528486739E-2</v>
      </c>
      <c r="AA172" s="55">
        <v>6.176039021417834E-2</v>
      </c>
      <c r="AB172" s="55">
        <v>2.8776093653601009E-2</v>
      </c>
      <c r="AC172" s="55">
        <v>3.5937196043302366E-2</v>
      </c>
      <c r="AD172" s="55">
        <v>5.9816885199575731E-2</v>
      </c>
      <c r="AF172" s="32">
        <v>2020</v>
      </c>
      <c r="AG172" s="55">
        <v>0</v>
      </c>
      <c r="AH172" s="55">
        <v>0</v>
      </c>
      <c r="AI172" s="55"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P172" s="32">
        <v>2020</v>
      </c>
      <c r="AQ172" s="55">
        <v>0</v>
      </c>
      <c r="AR172" s="55">
        <v>0</v>
      </c>
      <c r="AS172" s="55">
        <v>0</v>
      </c>
      <c r="AT172" s="55">
        <v>0</v>
      </c>
      <c r="AU172" s="55">
        <v>0</v>
      </c>
      <c r="AV172" s="55">
        <v>0</v>
      </c>
      <c r="AW172" s="55">
        <v>0</v>
      </c>
      <c r="AX172" s="55">
        <v>0</v>
      </c>
    </row>
    <row r="173" spans="2:50" outlineLevel="1" x14ac:dyDescent="0.35">
      <c r="L173" s="31">
        <v>2021</v>
      </c>
      <c r="M173" s="55">
        <v>2.9032114985756863E-2</v>
      </c>
      <c r="N173" s="55">
        <v>4.764890335518257E-2</v>
      </c>
      <c r="O173" s="55">
        <v>3.1821143026408372E-2</v>
      </c>
      <c r="P173" s="55">
        <v>2.1939678485393577E-2</v>
      </c>
      <c r="Q173" s="55">
        <v>4.828690198830965E-2</v>
      </c>
      <c r="R173" s="55">
        <v>9.1000553408546736E-3</v>
      </c>
      <c r="S173" s="55">
        <v>5.9830759118331134E-3</v>
      </c>
      <c r="T173" s="55">
        <v>2.2914349338271078E-2</v>
      </c>
      <c r="V173" s="32">
        <v>2021</v>
      </c>
      <c r="W173" s="55">
        <v>2.9032114985756863E-2</v>
      </c>
      <c r="X173" s="55">
        <v>4.764890335518257E-2</v>
      </c>
      <c r="Y173" s="55">
        <v>3.1821143026408372E-2</v>
      </c>
      <c r="Z173" s="55">
        <v>2.1939678485393577E-2</v>
      </c>
      <c r="AA173" s="55">
        <v>4.828690198830965E-2</v>
      </c>
      <c r="AB173" s="55">
        <v>9.1000553408546736E-3</v>
      </c>
      <c r="AC173" s="55">
        <v>5.9830759118331134E-3</v>
      </c>
      <c r="AD173" s="55">
        <v>2.2914349338271078E-2</v>
      </c>
      <c r="AF173" s="32">
        <v>2021</v>
      </c>
      <c r="AG173" s="55">
        <v>0</v>
      </c>
      <c r="AH173" s="55">
        <v>0</v>
      </c>
      <c r="AI173" s="55">
        <v>0</v>
      </c>
      <c r="AJ173" s="55">
        <v>0</v>
      </c>
      <c r="AK173" s="55">
        <v>0</v>
      </c>
      <c r="AL173" s="55">
        <v>0</v>
      </c>
      <c r="AM173" s="55">
        <v>0</v>
      </c>
      <c r="AN173" s="55">
        <v>0</v>
      </c>
      <c r="AP173" s="32">
        <v>2021</v>
      </c>
      <c r="AQ173" s="55">
        <v>0</v>
      </c>
      <c r="AR173" s="55">
        <v>0</v>
      </c>
      <c r="AS173" s="55">
        <v>0</v>
      </c>
      <c r="AT173" s="55">
        <v>0</v>
      </c>
      <c r="AU173" s="55">
        <v>0</v>
      </c>
      <c r="AV173" s="55">
        <v>0</v>
      </c>
      <c r="AW173" s="55">
        <v>0</v>
      </c>
      <c r="AX173" s="55">
        <v>0</v>
      </c>
    </row>
    <row r="174" spans="2:50" outlineLevel="1" x14ac:dyDescent="0.35">
      <c r="L174" s="31">
        <v>2022</v>
      </c>
      <c r="M174" s="55">
        <v>3.6564907354688092E-3</v>
      </c>
      <c r="N174" s="55">
        <v>1.0337629048799091E-2</v>
      </c>
      <c r="O174" s="55">
        <v>-8.0734674364313364E-4</v>
      </c>
      <c r="P174" s="55">
        <v>-5.2944785243458359E-3</v>
      </c>
      <c r="Q174" s="55">
        <v>5.6927910873807441E-3</v>
      </c>
      <c r="R174" s="55">
        <v>-2.2663864563439273E-2</v>
      </c>
      <c r="S174" s="55">
        <v>-2.7527143417925837E-2</v>
      </c>
      <c r="T174" s="55">
        <v>-1.0211828840010484E-2</v>
      </c>
      <c r="V174" s="32">
        <v>2022</v>
      </c>
      <c r="W174" s="55">
        <v>3.6564907354688092E-3</v>
      </c>
      <c r="X174" s="55">
        <v>1.0337629048799091E-2</v>
      </c>
      <c r="Y174" s="55">
        <v>-8.0734674364313364E-4</v>
      </c>
      <c r="Z174" s="55">
        <v>-5.2944785243458359E-3</v>
      </c>
      <c r="AA174" s="55">
        <v>5.6927910873807441E-3</v>
      </c>
      <c r="AB174" s="55">
        <v>-2.2663864563439273E-2</v>
      </c>
      <c r="AC174" s="55">
        <v>-2.7527143417925837E-2</v>
      </c>
      <c r="AD174" s="55">
        <v>-1.0211828840010484E-2</v>
      </c>
      <c r="AF174" s="32">
        <v>2022</v>
      </c>
      <c r="AG174" s="55">
        <v>0</v>
      </c>
      <c r="AH174" s="55">
        <v>0</v>
      </c>
      <c r="AI174" s="55">
        <v>0</v>
      </c>
      <c r="AJ174" s="55">
        <v>0</v>
      </c>
      <c r="AK174" s="55">
        <v>0</v>
      </c>
      <c r="AL174" s="55">
        <v>0</v>
      </c>
      <c r="AM174" s="55">
        <v>0</v>
      </c>
      <c r="AN174" s="55">
        <v>0</v>
      </c>
      <c r="AP174" s="32">
        <v>2022</v>
      </c>
      <c r="AQ174" s="55">
        <v>0</v>
      </c>
      <c r="AR174" s="55">
        <v>0</v>
      </c>
      <c r="AS174" s="55">
        <v>0</v>
      </c>
      <c r="AT174" s="55">
        <v>0</v>
      </c>
      <c r="AU174" s="55">
        <v>0</v>
      </c>
      <c r="AV174" s="55">
        <v>0</v>
      </c>
      <c r="AW174" s="55">
        <v>0</v>
      </c>
      <c r="AX174" s="55">
        <v>0</v>
      </c>
    </row>
    <row r="175" spans="2:50" outlineLevel="1" x14ac:dyDescent="0.35">
      <c r="L175" s="31">
        <v>2023</v>
      </c>
      <c r="M175" s="55">
        <v>1.0901752623945216E-2</v>
      </c>
      <c r="N175" s="55">
        <v>3.4877217747213862E-2</v>
      </c>
      <c r="O175" s="55">
        <v>1.0429868334404402E-2</v>
      </c>
      <c r="P175" s="55">
        <v>-3.1156285897628866E-3</v>
      </c>
      <c r="Q175" s="55">
        <v>4.9102541020835666E-3</v>
      </c>
      <c r="R175" s="55">
        <v>3.8824592235628952E-3</v>
      </c>
      <c r="S175" s="55">
        <v>1.5631021728146344E-3</v>
      </c>
      <c r="T175" s="55">
        <v>9.2311093627478469E-2</v>
      </c>
      <c r="V175" s="31">
        <v>2023</v>
      </c>
      <c r="W175" s="55">
        <v>1.1017629840433862E-2</v>
      </c>
      <c r="X175" s="55">
        <v>3.4673119590902468E-2</v>
      </c>
      <c r="Y175" s="55">
        <v>9.5034539648586325E-3</v>
      </c>
      <c r="Z175" s="55">
        <v>-8.1862681904298906E-3</v>
      </c>
      <c r="AA175" s="55">
        <v>4.0971805444709464E-3</v>
      </c>
      <c r="AB175" s="55">
        <v>-8.8758500969066123E-4</v>
      </c>
      <c r="AC175" s="55">
        <v>-8.3940779593447701E-3</v>
      </c>
      <c r="AD175" s="55">
        <v>9.2053571371041754E-2</v>
      </c>
      <c r="AF175" s="31">
        <v>2023</v>
      </c>
      <c r="AG175" s="55">
        <v>8.9701685373366757E-4</v>
      </c>
      <c r="AH175" s="55">
        <v>3.3129831546285793E-4</v>
      </c>
      <c r="AI175" s="55">
        <v>6.058522761869245E-4</v>
      </c>
      <c r="AJ175" s="55">
        <v>3.533740282772424E-3</v>
      </c>
      <c r="AK175" s="55">
        <v>3.7617900109143676E-4</v>
      </c>
      <c r="AL175" s="55">
        <v>3.9984169152600391E-3</v>
      </c>
      <c r="AM175" s="55">
        <v>4.9619325237681977E-4</v>
      </c>
      <c r="AN175" s="55">
        <v>3.9102185740746975E-4</v>
      </c>
      <c r="AP175" s="31">
        <v>2023</v>
      </c>
      <c r="AQ175" s="55">
        <v>0</v>
      </c>
      <c r="AR175" s="55">
        <v>0</v>
      </c>
      <c r="AS175" s="55">
        <v>0</v>
      </c>
      <c r="AT175" s="55">
        <v>0</v>
      </c>
      <c r="AU175" s="55">
        <v>0</v>
      </c>
      <c r="AV175" s="55">
        <v>0</v>
      </c>
      <c r="AW175" s="55">
        <v>0</v>
      </c>
      <c r="AX175" s="55">
        <v>0</v>
      </c>
    </row>
    <row r="176" spans="2:50" outlineLevel="1" x14ac:dyDescent="0.35">
      <c r="L176" s="31">
        <v>2024</v>
      </c>
      <c r="M176" s="55">
        <v>2.5472907671093559E-2</v>
      </c>
      <c r="N176" s="55">
        <v>5.3447553586342567E-2</v>
      </c>
      <c r="O176" s="55">
        <v>3.0012485153737778E-2</v>
      </c>
      <c r="P176" s="55">
        <v>-4.8110113377001218E-3</v>
      </c>
      <c r="Q176" s="55">
        <v>2.5969320511646687E-2</v>
      </c>
      <c r="R176" s="55">
        <v>-9.7915175559901702E-3</v>
      </c>
      <c r="S176" s="55">
        <v>-7.8376666975907838E-3</v>
      </c>
      <c r="T176" s="55">
        <v>3.8767180920229016E-2</v>
      </c>
      <c r="V176" s="32">
        <v>2024</v>
      </c>
      <c r="W176" s="55">
        <v>2.3633279730739032E-2</v>
      </c>
      <c r="X176" s="55">
        <v>5.2622821103632145E-2</v>
      </c>
      <c r="Y176" s="55">
        <v>2.8885971344672301E-2</v>
      </c>
      <c r="Z176" s="55">
        <v>-6.4768218702756508E-3</v>
      </c>
      <c r="AA176" s="55">
        <v>2.5089483772461563E-2</v>
      </c>
      <c r="AB176" s="55">
        <v>-1.2411745012314013E-2</v>
      </c>
      <c r="AC176" s="55">
        <v>-1.047349717739865E-2</v>
      </c>
      <c r="AD176" s="55">
        <v>3.8011131670305343E-2</v>
      </c>
      <c r="AF176" s="32">
        <v>2024</v>
      </c>
      <c r="AG176" s="55">
        <v>1.610771542478906E-3</v>
      </c>
      <c r="AH176" s="55">
        <v>6.7552326964204212E-4</v>
      </c>
      <c r="AI176" s="55">
        <v>1.0064259980382406E-3</v>
      </c>
      <c r="AJ176" s="55">
        <v>1.5503526706019954E-3</v>
      </c>
      <c r="AK176" s="55">
        <v>7.1563523222040182E-4</v>
      </c>
      <c r="AL176" s="55">
        <v>3.1075172738614931E-3</v>
      </c>
      <c r="AM176" s="55">
        <v>2.2528015265406154E-3</v>
      </c>
      <c r="AN176" s="55">
        <v>6.1618492535542302E-4</v>
      </c>
      <c r="AP176" s="32">
        <v>2024</v>
      </c>
      <c r="AQ176" s="55">
        <v>0</v>
      </c>
      <c r="AR176" s="55">
        <v>0</v>
      </c>
      <c r="AS176" s="55">
        <v>0</v>
      </c>
      <c r="AT176" s="55">
        <v>0</v>
      </c>
      <c r="AU176" s="55">
        <v>0</v>
      </c>
      <c r="AV176" s="55">
        <v>0</v>
      </c>
      <c r="AW176" s="55">
        <v>0</v>
      </c>
      <c r="AX176" s="55">
        <v>0</v>
      </c>
    </row>
    <row r="177" spans="12:50" outlineLevel="1" x14ac:dyDescent="0.35">
      <c r="L177" s="31">
        <v>2025</v>
      </c>
      <c r="M177" s="55">
        <v>3.4814591800054195E-2</v>
      </c>
      <c r="N177" s="55">
        <v>5.1402370383111018E-2</v>
      </c>
      <c r="O177" s="55">
        <v>4.2668783168917201E-2</v>
      </c>
      <c r="P177" s="55">
        <v>4.0385917946022865E-2</v>
      </c>
      <c r="Q177" s="55">
        <v>5.1792910985172247E-2</v>
      </c>
      <c r="R177" s="55">
        <v>2.9890058633306182E-3</v>
      </c>
      <c r="S177" s="55">
        <v>2.1269329145575666E-2</v>
      </c>
      <c r="T177" s="55">
        <v>5.687446101189364E-2</v>
      </c>
      <c r="V177" s="32">
        <v>2025</v>
      </c>
      <c r="W177" s="55">
        <v>3.3657430435867441E-2</v>
      </c>
      <c r="X177" s="55">
        <v>5.1002856444401834E-2</v>
      </c>
      <c r="Y177" s="55">
        <v>4.2136143012987626E-2</v>
      </c>
      <c r="Z177" s="55">
        <v>3.6385332635181067E-2</v>
      </c>
      <c r="AA177" s="55">
        <v>5.1394189961539327E-2</v>
      </c>
      <c r="AB177" s="55">
        <v>2.7630346990892285E-3</v>
      </c>
      <c r="AC177" s="55">
        <v>1.8122672251613237E-2</v>
      </c>
      <c r="AD177" s="55">
        <v>5.699943398352092E-2</v>
      </c>
      <c r="AF177" s="32">
        <v>2025</v>
      </c>
      <c r="AG177" s="55">
        <v>1.0408174501681522E-3</v>
      </c>
      <c r="AH177" s="55">
        <v>2.7088194241775554E-4</v>
      </c>
      <c r="AI177" s="55">
        <v>4.3409605509281413E-4</v>
      </c>
      <c r="AJ177" s="55">
        <v>4.0388493458816122E-3</v>
      </c>
      <c r="AK177" s="55">
        <v>2.5147739439268513E-4</v>
      </c>
      <c r="AL177" s="55">
        <v>1.3872377224055654E-4</v>
      </c>
      <c r="AM177" s="55">
        <v>2.7186584164409222E-3</v>
      </c>
      <c r="AN177" s="55">
        <v>-1.4953261197825363E-4</v>
      </c>
      <c r="AP177" s="32">
        <v>2025</v>
      </c>
      <c r="AQ177" s="55">
        <v>0</v>
      </c>
      <c r="AR177" s="55">
        <v>0</v>
      </c>
      <c r="AS177" s="55">
        <v>0</v>
      </c>
      <c r="AT177" s="55">
        <v>0</v>
      </c>
      <c r="AU177" s="55">
        <v>0</v>
      </c>
      <c r="AV177" s="55">
        <v>0</v>
      </c>
      <c r="AW177" s="55">
        <v>0</v>
      </c>
      <c r="AX177" s="55">
        <v>0</v>
      </c>
    </row>
    <row r="178" spans="12:50" outlineLevel="1" x14ac:dyDescent="0.35">
      <c r="L178" s="31">
        <v>2026</v>
      </c>
      <c r="M178" s="55">
        <v>9.0375991108910814E-3</v>
      </c>
      <c r="N178" s="55">
        <v>2.8403209407528607E-2</v>
      </c>
      <c r="O178" s="55">
        <v>1.2532268023669024E-2</v>
      </c>
      <c r="P178" s="55">
        <v>-1.1335875129226403E-2</v>
      </c>
      <c r="Q178" s="55">
        <v>9.0758117497489188E-3</v>
      </c>
      <c r="R178" s="55">
        <v>-2.8276754993380893E-2</v>
      </c>
      <c r="S178" s="55">
        <v>-5.7683968756699899E-3</v>
      </c>
      <c r="T178" s="56">
        <v>9.4351597225059702E-3</v>
      </c>
      <c r="V178" s="31">
        <v>2026</v>
      </c>
      <c r="W178" s="55">
        <v>6.535715672611353E-3</v>
      </c>
      <c r="X178" s="55">
        <v>2.6990190712275597E-2</v>
      </c>
      <c r="Y178" s="55">
        <v>1.1824001817522634E-2</v>
      </c>
      <c r="Z178" s="55">
        <v>-1.2610392837398732E-2</v>
      </c>
      <c r="AA178" s="55">
        <v>8.0766369675464578E-3</v>
      </c>
      <c r="AB178" s="55">
        <v>-2.898531318529074E-2</v>
      </c>
      <c r="AC178" s="55">
        <v>-9.3287985478124336E-3</v>
      </c>
      <c r="AD178" s="56">
        <v>9.1998457820192669E-3</v>
      </c>
      <c r="AF178" s="31">
        <v>2026</v>
      </c>
      <c r="AG178" s="55">
        <v>2.2202778860576089E-3</v>
      </c>
      <c r="AH178" s="55">
        <v>1.1292253916659334E-3</v>
      </c>
      <c r="AI178" s="55">
        <v>6.0018175235954097E-4</v>
      </c>
      <c r="AJ178" s="55">
        <v>1.1658560154665931E-3</v>
      </c>
      <c r="AK178" s="55">
        <v>7.6381174486161996E-4</v>
      </c>
      <c r="AL178" s="55">
        <v>1.2733857034772367E-3</v>
      </c>
      <c r="AM178" s="55">
        <v>3.0766003268700715E-3</v>
      </c>
      <c r="AN178" s="56">
        <v>1.5602061900255038E-4</v>
      </c>
      <c r="AP178" s="31">
        <v>2026</v>
      </c>
      <c r="AQ178" s="55">
        <v>0</v>
      </c>
      <c r="AR178" s="55">
        <v>0</v>
      </c>
      <c r="AS178" s="55">
        <v>0</v>
      </c>
      <c r="AT178" s="55">
        <v>0</v>
      </c>
      <c r="AU178" s="55">
        <v>0</v>
      </c>
      <c r="AV178" s="55">
        <v>0</v>
      </c>
      <c r="AW178" s="55">
        <v>0</v>
      </c>
      <c r="AX178" s="56">
        <v>0</v>
      </c>
    </row>
    <row r="179" spans="12:50" outlineLevel="1" x14ac:dyDescent="0.35">
      <c r="L179" s="32">
        <v>2027</v>
      </c>
      <c r="M179" s="57">
        <v>7.6706038486398231E-2</v>
      </c>
      <c r="N179" s="57">
        <v>0.10148589032292499</v>
      </c>
      <c r="O179" s="57">
        <v>9.8986627283013551E-2</v>
      </c>
      <c r="P179" s="57">
        <v>8.5871214665189211E-2</v>
      </c>
      <c r="Q179" s="57">
        <v>9.7502669185672408E-2</v>
      </c>
      <c r="R179" s="57">
        <v>5.8986778672980744E-2</v>
      </c>
      <c r="S179" s="57">
        <v>0.11665924761388413</v>
      </c>
      <c r="T179" s="58">
        <v>9.0692871633863303E-2</v>
      </c>
      <c r="V179" s="32">
        <v>2027</v>
      </c>
      <c r="W179" s="57">
        <v>7.6838665844861431E-2</v>
      </c>
      <c r="X179" s="57">
        <v>0.10238070084929829</v>
      </c>
      <c r="Y179" s="57">
        <v>0.10014187427796739</v>
      </c>
      <c r="Z179" s="57">
        <v>8.6880862016712301E-2</v>
      </c>
      <c r="AA179" s="57">
        <v>9.9162552052875386E-2</v>
      </c>
      <c r="AB179" s="57">
        <v>6.2069039921895719E-2</v>
      </c>
      <c r="AC179" s="57">
        <v>0.11614305089580701</v>
      </c>
      <c r="AD179" s="58">
        <v>9.2158251159450977E-2</v>
      </c>
      <c r="AF179" s="32">
        <v>2027</v>
      </c>
      <c r="AG179" s="57">
        <v>-1.2975839460482863E-4</v>
      </c>
      <c r="AH179" s="57">
        <v>-8.5055404609535312E-4</v>
      </c>
      <c r="AI179" s="57">
        <v>-1.0586230067066715E-3</v>
      </c>
      <c r="AJ179" s="57">
        <v>-5.4029029456148514E-4</v>
      </c>
      <c r="AK179" s="57">
        <v>-1.3260528958232154E-3</v>
      </c>
      <c r="AL179" s="57">
        <v>-2.2106598943244515E-3</v>
      </c>
      <c r="AM179" s="57">
        <v>4.0161572736496787E-4</v>
      </c>
      <c r="AN179" s="58">
        <v>-1.2934198382662521E-3</v>
      </c>
      <c r="AP179" s="32">
        <v>2027</v>
      </c>
      <c r="AQ179" s="57">
        <v>0</v>
      </c>
      <c r="AR179" s="57">
        <v>0</v>
      </c>
      <c r="AS179" s="57">
        <v>0</v>
      </c>
      <c r="AT179" s="57">
        <v>0</v>
      </c>
      <c r="AU179" s="57">
        <v>0</v>
      </c>
      <c r="AV179" s="57">
        <v>0</v>
      </c>
      <c r="AW179" s="57">
        <v>0</v>
      </c>
      <c r="AX179" s="58">
        <v>0</v>
      </c>
    </row>
    <row r="180" spans="12:50" outlineLevel="1" x14ac:dyDescent="0.35">
      <c r="L180" s="32">
        <v>2028</v>
      </c>
      <c r="M180" s="57">
        <v>8.421254975246284E-2</v>
      </c>
      <c r="N180" s="57">
        <v>0.10397942032205676</v>
      </c>
      <c r="O180" s="57">
        <v>0.10318785498051675</v>
      </c>
      <c r="P180" s="57">
        <v>8.6607453230037157E-2</v>
      </c>
      <c r="Q180" s="57">
        <v>9.9350695826547542E-2</v>
      </c>
      <c r="R180" s="57">
        <v>6.263123402764581E-2</v>
      </c>
      <c r="S180" s="57">
        <v>0.11703202811437752</v>
      </c>
      <c r="T180" s="58">
        <v>9.8523090667921975E-2</v>
      </c>
      <c r="V180" s="32">
        <v>2028</v>
      </c>
      <c r="W180" s="57">
        <v>8.3807306392175152E-2</v>
      </c>
      <c r="X180" s="57">
        <v>0.1048553630829363</v>
      </c>
      <c r="Y180" s="57">
        <v>0.10447373931115878</v>
      </c>
      <c r="Z180" s="57">
        <v>8.8180603292414395E-2</v>
      </c>
      <c r="AA180" s="57">
        <v>0.10118520947063869</v>
      </c>
      <c r="AB180" s="57">
        <v>6.6814715570370886E-2</v>
      </c>
      <c r="AC180" s="57">
        <v>0.11641401454674893</v>
      </c>
      <c r="AD180" s="58">
        <v>9.9908263229190775E-2</v>
      </c>
      <c r="AF180" s="32">
        <v>2028</v>
      </c>
      <c r="AG180" s="57">
        <v>-3.2188897004403749E-4</v>
      </c>
      <c r="AH180" s="57">
        <v>-9.5366823232212461E-4</v>
      </c>
      <c r="AI180" s="57">
        <v>-1.2816321653372764E-3</v>
      </c>
      <c r="AJ180" s="57">
        <v>-1.1099327156367522E-3</v>
      </c>
      <c r="AK180" s="57">
        <v>-1.5753320151898897E-3</v>
      </c>
      <c r="AL180" s="57">
        <v>-3.2480081925433391E-3</v>
      </c>
      <c r="AM180" s="57">
        <v>3.3506561690255232E-4</v>
      </c>
      <c r="AN180" s="58">
        <v>-1.3743028839853233E-3</v>
      </c>
      <c r="AP180" s="32">
        <v>2028</v>
      </c>
      <c r="AQ180" s="57">
        <v>6.5631144898126159E-4</v>
      </c>
      <c r="AR180" s="57">
        <v>1.1484191047839154E-4</v>
      </c>
      <c r="AS180" s="57">
        <v>1.2992384802879009E-4</v>
      </c>
      <c r="AT180" s="57">
        <v>1.3514029125638594E-4</v>
      </c>
      <c r="AU180" s="57">
        <v>1.2459317214119636E-4</v>
      </c>
      <c r="AV180" s="57">
        <v>1.3017317809138618E-4</v>
      </c>
      <c r="AW180" s="57">
        <v>1.5145808209915401E-4</v>
      </c>
      <c r="AX180" s="58">
        <v>1.3743159417134443E-4</v>
      </c>
    </row>
    <row r="181" spans="12:50" outlineLevel="1" x14ac:dyDescent="0.35">
      <c r="L181" s="32">
        <v>2029</v>
      </c>
      <c r="M181" s="57">
        <v>6.3237091293544045E-2</v>
      </c>
      <c r="N181" s="57">
        <v>7.1839862886352357E-2</v>
      </c>
      <c r="O181" s="57">
        <v>6.8169892410693045E-2</v>
      </c>
      <c r="P181" s="57">
        <v>5.3414947928039247E-2</v>
      </c>
      <c r="Q181" s="57">
        <v>6.4682301902671435E-2</v>
      </c>
      <c r="R181" s="57">
        <v>3.1014845813302383E-2</v>
      </c>
      <c r="S181" s="57">
        <v>7.6209102468005829E-2</v>
      </c>
      <c r="T181" s="58">
        <v>6.9291718379543843E-2</v>
      </c>
      <c r="V181" s="32">
        <v>2029</v>
      </c>
      <c r="W181" s="57">
        <v>6.2898097061300895E-2</v>
      </c>
      <c r="X181" s="57">
        <v>7.2751656482775706E-2</v>
      </c>
      <c r="Y181" s="57">
        <v>6.96187511329176E-2</v>
      </c>
      <c r="Z181" s="57">
        <v>5.5634589027297343E-2</v>
      </c>
      <c r="AA181" s="57">
        <v>6.676689028655991E-2</v>
      </c>
      <c r="AB181" s="57">
        <v>3.6393128227021343E-2</v>
      </c>
      <c r="AC181" s="57">
        <v>7.5596087453233096E-2</v>
      </c>
      <c r="AD181" s="58">
        <v>7.0713026865903084E-2</v>
      </c>
      <c r="AF181" s="32">
        <v>2029</v>
      </c>
      <c r="AG181" s="57">
        <v>-4.0142837216161631E-4</v>
      </c>
      <c r="AH181" s="57">
        <v>-9.9774233014560121E-4</v>
      </c>
      <c r="AI181" s="57">
        <v>-1.4288789771084165E-3</v>
      </c>
      <c r="AJ181" s="57">
        <v>-1.6654645207223595E-3</v>
      </c>
      <c r="AK181" s="57">
        <v>-1.8153071482540639E-3</v>
      </c>
      <c r="AL181" s="57">
        <v>-4.3376383554939446E-3</v>
      </c>
      <c r="AM181" s="57">
        <v>3.2656116866447427E-4</v>
      </c>
      <c r="AN181" s="58">
        <v>-1.424118055976864E-3</v>
      </c>
      <c r="AP181" s="32">
        <v>2029</v>
      </c>
      <c r="AQ181" s="57">
        <v>6.6765154979053776E-4</v>
      </c>
      <c r="AR181" s="57">
        <v>1.2027009600878991E-4</v>
      </c>
      <c r="AS181" s="57">
        <v>1.3581281252261768E-4</v>
      </c>
      <c r="AT181" s="57">
        <v>1.398052925485338E-4</v>
      </c>
      <c r="AU181" s="57">
        <v>1.2888806333322123E-4</v>
      </c>
      <c r="AV181" s="57">
        <v>1.347039753178958E-4</v>
      </c>
      <c r="AW181" s="57">
        <v>1.5009233338547645E-4</v>
      </c>
      <c r="AX181" s="58">
        <v>1.440424210492619E-4</v>
      </c>
    </row>
    <row r="182" spans="12:50" outlineLevel="1" x14ac:dyDescent="0.35">
      <c r="L182" s="31">
        <v>2030</v>
      </c>
      <c r="M182" s="57">
        <v>2.4387879029965198E-2</v>
      </c>
      <c r="N182" s="57">
        <v>3.0458630295689515E-2</v>
      </c>
      <c r="O182" s="57">
        <v>2.0995032437872041E-2</v>
      </c>
      <c r="P182" s="57">
        <v>4.1598304473844383E-3</v>
      </c>
      <c r="Q182" s="57">
        <v>1.6645302531850703E-2</v>
      </c>
      <c r="R182" s="57">
        <v>-1.4752566742871398E-2</v>
      </c>
      <c r="S182" s="57">
        <v>1.5136358514422632E-2</v>
      </c>
      <c r="T182" s="58">
        <v>1.8387355955180151E-2</v>
      </c>
      <c r="V182" s="31">
        <v>2030</v>
      </c>
      <c r="W182" s="57">
        <v>2.4187701771106296E-2</v>
      </c>
      <c r="X182" s="57">
        <v>3.142950079619844E-2</v>
      </c>
      <c r="Y182" s="57">
        <v>2.2612880615421993E-2</v>
      </c>
      <c r="Z182" s="57">
        <v>6.9476185834782545E-3</v>
      </c>
      <c r="AA182" s="57">
        <v>1.8948370141178117E-2</v>
      </c>
      <c r="AB182" s="57">
        <v>-8.3115077314541708E-3</v>
      </c>
      <c r="AC182" s="57">
        <v>1.4599268148725031E-2</v>
      </c>
      <c r="AD182" s="58">
        <v>1.9855547038056365E-2</v>
      </c>
      <c r="AF182" s="31">
        <v>2030</v>
      </c>
      <c r="AG182" s="57">
        <v>-4.6948307364447217E-4</v>
      </c>
      <c r="AH182" s="57">
        <v>-1.0227019096260559E-3</v>
      </c>
      <c r="AI182" s="57">
        <v>-1.5440218349380697E-3</v>
      </c>
      <c r="AJ182" s="57">
        <v>-2.119608476177981E-3</v>
      </c>
      <c r="AK182" s="57">
        <v>-1.9762324055091485E-3</v>
      </c>
      <c r="AL182" s="57">
        <v>-5.2824110401155089E-3</v>
      </c>
      <c r="AM182" s="57">
        <v>3.1407086898171954E-4</v>
      </c>
      <c r="AN182" s="58">
        <v>-1.4527454001952433E-3</v>
      </c>
      <c r="AP182" s="31">
        <v>2030</v>
      </c>
      <c r="AQ182" s="57">
        <v>6.0723466702516937E-4</v>
      </c>
      <c r="AR182" s="57">
        <v>9.2227496573116241E-5</v>
      </c>
      <c r="AS182" s="57">
        <v>1.0368354772172239E-4</v>
      </c>
      <c r="AT182" s="57">
        <v>1.0308541232162405E-4</v>
      </c>
      <c r="AU182" s="57">
        <v>9.470075631479169E-5</v>
      </c>
      <c r="AV182" s="57">
        <v>9.814874262437101E-5</v>
      </c>
      <c r="AW182" s="57">
        <v>1.0094063190324576E-4</v>
      </c>
      <c r="AX182" s="58">
        <v>1.1217942239993839E-4</v>
      </c>
    </row>
    <row r="183" spans="12:50" outlineLevel="1" x14ac:dyDescent="0.35">
      <c r="L183" s="32">
        <v>2031</v>
      </c>
      <c r="M183" s="57">
        <v>1.4623879149415098E-2</v>
      </c>
      <c r="N183" s="57">
        <v>1.9120095652892966E-2</v>
      </c>
      <c r="O183" s="57">
        <v>9.1583463626112582E-3</v>
      </c>
      <c r="P183" s="57">
        <v>-8.87820014960361E-3</v>
      </c>
      <c r="Q183" s="57">
        <v>4.0598301596397324E-3</v>
      </c>
      <c r="R183" s="57">
        <v>-2.2328772224946669E-2</v>
      </c>
      <c r="S183" s="57">
        <v>-1.7601330528095316E-3</v>
      </c>
      <c r="T183" s="58">
        <v>6.1364114123869662E-3</v>
      </c>
      <c r="V183" s="32">
        <v>2031</v>
      </c>
      <c r="W183" s="57">
        <v>1.4585187064146243E-2</v>
      </c>
      <c r="X183" s="57">
        <v>2.0167402245477861E-2</v>
      </c>
      <c r="Y183" s="57">
        <v>1.097570032764561E-2</v>
      </c>
      <c r="Z183" s="57">
        <v>-5.5156917750817103E-3</v>
      </c>
      <c r="AA183" s="57">
        <v>6.611509990180231E-3</v>
      </c>
      <c r="AB183" s="57">
        <v>-1.4702446819987114E-2</v>
      </c>
      <c r="AC183" s="57">
        <v>-2.2466877570558319E-3</v>
      </c>
      <c r="AD183" s="58">
        <v>7.6852429647873421E-3</v>
      </c>
      <c r="AF183" s="32">
        <v>2031</v>
      </c>
      <c r="AG183" s="57">
        <v>-5.4469078622254585E-4</v>
      </c>
      <c r="AH183" s="57">
        <v>-1.0719641622616294E-3</v>
      </c>
      <c r="AI183" s="57">
        <v>-1.6826189901226751E-3</v>
      </c>
      <c r="AJ183" s="57">
        <v>-2.5580070405774036E-3</v>
      </c>
      <c r="AK183" s="57">
        <v>-2.1474157710829056E-3</v>
      </c>
      <c r="AL183" s="57">
        <v>-6.2262048902081979E-3</v>
      </c>
      <c r="AM183" s="57">
        <v>3.0363722891291189E-4</v>
      </c>
      <c r="AN183" s="58">
        <v>-1.5070586766563476E-3</v>
      </c>
      <c r="AP183" s="32">
        <v>2031</v>
      </c>
      <c r="AQ183" s="57">
        <v>5.2945101714407805E-4</v>
      </c>
      <c r="AR183" s="57">
        <v>7.0769500855272227E-5</v>
      </c>
      <c r="AS183" s="57">
        <v>7.9623553513874512E-5</v>
      </c>
      <c r="AT183" s="57">
        <v>7.6060144760248249E-5</v>
      </c>
      <c r="AU183" s="57">
        <v>6.9539111211769367E-5</v>
      </c>
      <c r="AV183" s="57">
        <v>7.096644263948626E-5</v>
      </c>
      <c r="AW183" s="57">
        <v>6.5695638795215672E-5</v>
      </c>
      <c r="AX183" s="58">
        <v>8.7774298467735434E-5</v>
      </c>
    </row>
    <row r="184" spans="12:50" outlineLevel="1" x14ac:dyDescent="0.35">
      <c r="L184" s="32">
        <v>2032</v>
      </c>
      <c r="M184" s="57">
        <v>-1.500800592497098E-2</v>
      </c>
      <c r="N184" s="57">
        <v>-6.7001117681008138E-3</v>
      </c>
      <c r="O184" s="57">
        <v>-1.8096190780904076E-2</v>
      </c>
      <c r="P184" s="57">
        <v>-3.0254618880867556E-2</v>
      </c>
      <c r="Q184" s="57">
        <v>-1.7528344836740262E-2</v>
      </c>
      <c r="R184" s="57">
        <v>-3.2972402092443898E-2</v>
      </c>
      <c r="S184" s="57">
        <v>-3.6750650031098231E-2</v>
      </c>
      <c r="T184" s="58">
        <v>-1.1537196070026567E-2</v>
      </c>
      <c r="V184" s="32">
        <v>2032</v>
      </c>
      <c r="W184" s="57">
        <v>-1.5094202863231487E-2</v>
      </c>
      <c r="X184" s="57">
        <v>-6.6984290695191184E-3</v>
      </c>
      <c r="Y184" s="57">
        <v>-1.8093741660898388E-2</v>
      </c>
      <c r="Z184" s="57">
        <v>-3.0243573773615529E-2</v>
      </c>
      <c r="AA184" s="57">
        <v>-1.7518477608011729E-2</v>
      </c>
      <c r="AB184" s="57">
        <v>-3.2957418728377319E-2</v>
      </c>
      <c r="AC184" s="57">
        <v>-3.6716181498084199E-2</v>
      </c>
      <c r="AD184" s="58">
        <v>-1.1539945919346817E-2</v>
      </c>
      <c r="AF184" s="32">
        <v>2032</v>
      </c>
      <c r="AG184" s="57">
        <v>0</v>
      </c>
      <c r="AH184" s="57">
        <v>0</v>
      </c>
      <c r="AI184" s="57">
        <v>0</v>
      </c>
      <c r="AJ184" s="57">
        <v>0</v>
      </c>
      <c r="AK184" s="57">
        <v>0</v>
      </c>
      <c r="AL184" s="57">
        <v>0</v>
      </c>
      <c r="AM184" s="57">
        <v>0</v>
      </c>
      <c r="AN184" s="58">
        <v>0</v>
      </c>
      <c r="AP184" s="32">
        <v>2032</v>
      </c>
      <c r="AQ184" s="57">
        <v>7.8569351594337533E-5</v>
      </c>
      <c r="AR184" s="57">
        <v>2.2370019139295039E-6</v>
      </c>
      <c r="AS184" s="57">
        <v>2.5082223815697802E-6</v>
      </c>
      <c r="AT184" s="57">
        <v>-4.2649424649709999E-6</v>
      </c>
      <c r="AU184" s="57">
        <v>-3.7783789900158737E-6</v>
      </c>
      <c r="AV184" s="57">
        <v>-7.5320743361251274E-6</v>
      </c>
      <c r="AW184" s="57">
        <v>-2.4507032076348523E-5</v>
      </c>
      <c r="AX184" s="58">
        <v>6.3560778749138791E-6</v>
      </c>
    </row>
    <row r="185" spans="12:50" outlineLevel="1" x14ac:dyDescent="0.35">
      <c r="L185" s="32">
        <v>2033</v>
      </c>
      <c r="M185" s="57">
        <v>-2.1236913528093537E-2</v>
      </c>
      <c r="N185" s="57">
        <v>-1.2108704742286869E-2</v>
      </c>
      <c r="O185" s="57">
        <v>-2.265098241577157E-2</v>
      </c>
      <c r="P185" s="57">
        <v>-3.6611204178933043E-2</v>
      </c>
      <c r="Q185" s="57">
        <v>-2.3931676724591844E-2</v>
      </c>
      <c r="R185" s="57">
        <v>-3.7933780759857205E-2</v>
      </c>
      <c r="S185" s="57">
        <v>-4.2605389915673197E-2</v>
      </c>
      <c r="T185" s="58">
        <v>-1.6529283629017177E-2</v>
      </c>
      <c r="V185" s="32">
        <v>2033</v>
      </c>
      <c r="W185" s="57">
        <v>-2.1313069046078215E-2</v>
      </c>
      <c r="X185" s="57">
        <v>-1.2095695831528697E-2</v>
      </c>
      <c r="Y185" s="57">
        <v>-2.2636437530866638E-2</v>
      </c>
      <c r="Z185" s="57">
        <v>-3.6586286679577307E-2</v>
      </c>
      <c r="AA185" s="57">
        <v>-2.3908669859007969E-2</v>
      </c>
      <c r="AB185" s="57">
        <v>-3.790482831664499E-2</v>
      </c>
      <c r="AC185" s="57">
        <v>-4.2555540073227482E-2</v>
      </c>
      <c r="AD185" s="58">
        <v>-1.6519248994673941E-2</v>
      </c>
      <c r="AF185" s="32">
        <v>2033</v>
      </c>
      <c r="AG185" s="57">
        <v>0</v>
      </c>
      <c r="AH185" s="57">
        <v>0</v>
      </c>
      <c r="AI185" s="57">
        <v>0</v>
      </c>
      <c r="AJ185" s="57">
        <v>0</v>
      </c>
      <c r="AK185" s="57">
        <v>0</v>
      </c>
      <c r="AL185" s="57">
        <v>0</v>
      </c>
      <c r="AM185" s="57">
        <v>0</v>
      </c>
      <c r="AN185" s="58">
        <v>0</v>
      </c>
      <c r="AP185" s="32">
        <v>2033</v>
      </c>
      <c r="AQ185" s="57">
        <v>7.2899006862359172E-5</v>
      </c>
      <c r="AR185" s="57">
        <v>-7.2861239369670372E-6</v>
      </c>
      <c r="AS185" s="57">
        <v>-7.7536426231761268E-6</v>
      </c>
      <c r="AT185" s="57">
        <v>-1.5993456933705019E-5</v>
      </c>
      <c r="AU185" s="57">
        <v>-1.4932002180279014E-5</v>
      </c>
      <c r="AV185" s="57">
        <v>-1.9551215055702009E-5</v>
      </c>
      <c r="AW185" s="57">
        <v>-3.7876968101979713E-5</v>
      </c>
      <c r="AX185" s="58">
        <v>-4.3511724839850885E-6</v>
      </c>
    </row>
    <row r="186" spans="12:50" outlineLevel="1" x14ac:dyDescent="0.35">
      <c r="L186" s="31">
        <v>2034</v>
      </c>
      <c r="M186" s="57">
        <v>-1.4234936015026789E-2</v>
      </c>
      <c r="N186" s="57">
        <v>-5.4032032273155783E-3</v>
      </c>
      <c r="O186" s="57">
        <v>-1.4474641489719109E-2</v>
      </c>
      <c r="P186" s="57">
        <v>-2.7080817265819346E-2</v>
      </c>
      <c r="Q186" s="57">
        <v>-1.5741516988211357E-2</v>
      </c>
      <c r="R186" s="57">
        <v>-2.7840365311252335E-2</v>
      </c>
      <c r="S186" s="57">
        <v>-3.1403531286553266E-2</v>
      </c>
      <c r="T186" s="58">
        <v>-9.3940278436251967E-3</v>
      </c>
      <c r="V186" s="31">
        <v>2034</v>
      </c>
      <c r="W186" s="57">
        <v>-1.4319759799728771E-2</v>
      </c>
      <c r="X186" s="57">
        <v>-5.3985392687553313E-3</v>
      </c>
      <c r="Y186" s="57">
        <v>-1.446996715290072E-2</v>
      </c>
      <c r="Z186" s="57">
        <v>-2.7066546135902647E-2</v>
      </c>
      <c r="AA186" s="57">
        <v>-1.5728503919077985E-2</v>
      </c>
      <c r="AB186" s="57">
        <v>-2.7822297624700121E-2</v>
      </c>
      <c r="AC186" s="57">
        <v>-3.1366592266814153E-2</v>
      </c>
      <c r="AD186" s="58">
        <v>-9.3933209672185658E-3</v>
      </c>
      <c r="AF186" s="31">
        <v>2034</v>
      </c>
      <c r="AG186" s="57">
        <v>0</v>
      </c>
      <c r="AH186" s="57">
        <v>0</v>
      </c>
      <c r="AI186" s="57">
        <v>0</v>
      </c>
      <c r="AJ186" s="57">
        <v>0</v>
      </c>
      <c r="AK186" s="57">
        <v>0</v>
      </c>
      <c r="AL186" s="57">
        <v>0</v>
      </c>
      <c r="AM186" s="57">
        <v>0</v>
      </c>
      <c r="AN186" s="58">
        <v>0</v>
      </c>
      <c r="AP186" s="31">
        <v>2034</v>
      </c>
      <c r="AQ186" s="57">
        <v>8.0141982226722419E-5</v>
      </c>
      <c r="AR186" s="57">
        <v>-1.0498012312787353E-6</v>
      </c>
      <c r="AS186" s="57">
        <v>-3.6570941086555564E-7</v>
      </c>
      <c r="AT186" s="57">
        <v>-8.1149661436130671E-6</v>
      </c>
      <c r="AU186" s="57">
        <v>-7.5327207325059931E-6</v>
      </c>
      <c r="AV186" s="57">
        <v>-1.1564001210828678E-5</v>
      </c>
      <c r="AW186" s="57">
        <v>-2.8356174899712983E-5</v>
      </c>
      <c r="AX186" s="58">
        <v>2.695236386296429E-6</v>
      </c>
    </row>
    <row r="187" spans="12:50" outlineLevel="1" x14ac:dyDescent="0.35">
      <c r="L187" s="32">
        <v>2035</v>
      </c>
      <c r="M187" s="57">
        <v>-1.2469732777402931E-2</v>
      </c>
      <c r="N187" s="57">
        <v>-4.5588203318736031E-3</v>
      </c>
      <c r="O187" s="57">
        <v>-1.2000461428210207E-2</v>
      </c>
      <c r="P187" s="57">
        <v>-2.3149797317129295E-2</v>
      </c>
      <c r="Q187" s="57">
        <v>-9.338659535524596E-3</v>
      </c>
      <c r="R187" s="57">
        <v>-2.3941504620605403E-2</v>
      </c>
      <c r="S187" s="57">
        <v>-2.7043596398951486E-2</v>
      </c>
      <c r="T187" s="58">
        <v>-7.3141518297221708E-3</v>
      </c>
      <c r="V187" s="32">
        <v>2035</v>
      </c>
      <c r="W187" s="57">
        <v>-1.2551102148879223E-2</v>
      </c>
      <c r="X187" s="57">
        <v>-4.5515541350671374E-3</v>
      </c>
      <c r="Y187" s="57">
        <v>-1.1993653866506193E-2</v>
      </c>
      <c r="Z187" s="57">
        <v>-2.3132896982666185E-2</v>
      </c>
      <c r="AA187" s="57">
        <v>-9.3230699091978453E-3</v>
      </c>
      <c r="AB187" s="57">
        <v>-2.3920897869430191E-2</v>
      </c>
      <c r="AC187" s="57">
        <v>-2.7004425684846178E-2</v>
      </c>
      <c r="AD187" s="58">
        <v>-7.310743275675935E-3</v>
      </c>
      <c r="AF187" s="32">
        <v>2035</v>
      </c>
      <c r="AG187" s="57">
        <v>0</v>
      </c>
      <c r="AH187" s="57">
        <v>0</v>
      </c>
      <c r="AI187" s="57">
        <v>0</v>
      </c>
      <c r="AJ187" s="57">
        <v>0</v>
      </c>
      <c r="AK187" s="57">
        <v>0</v>
      </c>
      <c r="AL187" s="57">
        <v>0</v>
      </c>
      <c r="AM187" s="57">
        <v>0</v>
      </c>
      <c r="AN187" s="58">
        <v>0</v>
      </c>
      <c r="AP187" s="32">
        <v>2035</v>
      </c>
      <c r="AQ187" s="57">
        <v>7.8224592935383086E-5</v>
      </c>
      <c r="AR187" s="57">
        <v>-3.992908966465869E-6</v>
      </c>
      <c r="AS187" s="57">
        <v>-3.0039222219668815E-6</v>
      </c>
      <c r="AT187" s="57">
        <v>-1.1508507553825709E-5</v>
      </c>
      <c r="AU187" s="57">
        <v>-1.1116249362563835E-5</v>
      </c>
      <c r="AV187" s="57">
        <v>-1.49052151773299E-5</v>
      </c>
      <c r="AW187" s="57">
        <v>-3.1780195174024861E-5</v>
      </c>
      <c r="AX187" s="58">
        <v>-3.0464770839344624E-7</v>
      </c>
    </row>
    <row r="188" spans="12:50" outlineLevel="1" x14ac:dyDescent="0.35">
      <c r="L188" s="32">
        <v>2036</v>
      </c>
      <c r="M188" s="57">
        <v>-8.1992385894611441E-3</v>
      </c>
      <c r="N188" s="57">
        <v>-1.2617668779320024E-3</v>
      </c>
      <c r="O188" s="59">
        <v>-6.9284309117459975E-3</v>
      </c>
      <c r="P188" s="57">
        <v>-1.686194497686766E-2</v>
      </c>
      <c r="Q188" s="57">
        <v>-3.7312837335852223E-3</v>
      </c>
      <c r="R188" s="57">
        <v>-1.6911344832215902E-2</v>
      </c>
      <c r="S188" s="57">
        <v>-1.9738251026545139E-2</v>
      </c>
      <c r="T188" s="58">
        <v>-5.0226635965162636E-3</v>
      </c>
      <c r="V188" s="32">
        <v>2036</v>
      </c>
      <c r="W188" s="57">
        <v>-8.2827122478058568E-3</v>
      </c>
      <c r="X188" s="57">
        <v>-1.2605220024086705E-3</v>
      </c>
      <c r="Y188" s="59">
        <v>-6.9289476448551879E-3</v>
      </c>
      <c r="Z188" s="57">
        <v>-1.6853370575499405E-2</v>
      </c>
      <c r="AA188" s="57">
        <v>-3.7235322914905833E-3</v>
      </c>
      <c r="AB188" s="57">
        <v>-1.6899314975280078E-2</v>
      </c>
      <c r="AC188" s="57">
        <v>-1.9709555563451775E-2</v>
      </c>
      <c r="AD188" s="58">
        <v>-5.0263428438478419E-3</v>
      </c>
      <c r="AF188" s="32">
        <v>2036</v>
      </c>
      <c r="AG188" s="57">
        <v>0</v>
      </c>
      <c r="AH188" s="57">
        <v>0</v>
      </c>
      <c r="AI188" s="59">
        <v>0</v>
      </c>
      <c r="AJ188" s="57">
        <v>0</v>
      </c>
      <c r="AK188" s="57">
        <v>0</v>
      </c>
      <c r="AL188" s="57">
        <v>0</v>
      </c>
      <c r="AM188" s="57">
        <v>0</v>
      </c>
      <c r="AN188" s="58">
        <v>0</v>
      </c>
      <c r="AP188" s="32">
        <v>2036</v>
      </c>
      <c r="AQ188" s="57">
        <v>7.987262927078298E-5</v>
      </c>
      <c r="AR188" s="57">
        <v>7.8302076245151397E-7</v>
      </c>
      <c r="AS188" s="59">
        <v>2.7897168244361836E-6</v>
      </c>
      <c r="AT188" s="57">
        <v>-4.9808161344255808E-6</v>
      </c>
      <c r="AU188" s="57">
        <v>-5.0175595034396281E-6</v>
      </c>
      <c r="AV188" s="57">
        <v>-8.2679973748556179E-6</v>
      </c>
      <c r="AW188" s="57">
        <v>-2.3563798955295034E-5</v>
      </c>
      <c r="AX188" s="58">
        <v>5.4990269027221927E-6</v>
      </c>
    </row>
    <row r="189" spans="12:50" outlineLevel="1" x14ac:dyDescent="0.35">
      <c r="L189" s="32">
        <v>2037</v>
      </c>
      <c r="M189" s="57">
        <v>-9.0947515506903942E-3</v>
      </c>
      <c r="N189" s="60">
        <v>-4.1115200227416215E-3</v>
      </c>
      <c r="O189" s="59">
        <v>-8.4980904349204467E-3</v>
      </c>
      <c r="P189" s="61">
        <v>-1.7589280343360159E-2</v>
      </c>
      <c r="Q189" s="57">
        <v>-4.98268397765389E-3</v>
      </c>
      <c r="R189" s="57">
        <v>-1.7325845019784736E-2</v>
      </c>
      <c r="S189" s="57">
        <v>-2.0367975077365541E-2</v>
      </c>
      <c r="T189" s="58">
        <v>-7.2829038634347754E-3</v>
      </c>
      <c r="V189" s="32">
        <v>2037</v>
      </c>
      <c r="W189" s="57">
        <v>-9.1681319028198427E-3</v>
      </c>
      <c r="X189" s="60">
        <v>-4.1024126832157615E-3</v>
      </c>
      <c r="Y189" s="59">
        <v>-8.4907402654816888E-3</v>
      </c>
      <c r="Z189" s="61">
        <v>-1.7571785242967874E-2</v>
      </c>
      <c r="AA189" s="57">
        <v>-4.9664466052660172E-3</v>
      </c>
      <c r="AB189" s="57">
        <v>-1.730489634758825E-2</v>
      </c>
      <c r="AC189" s="57">
        <v>-2.0329869050629945E-2</v>
      </c>
      <c r="AD189" s="58">
        <v>-7.2782537309314943E-3</v>
      </c>
      <c r="AF189" s="32">
        <v>2037</v>
      </c>
      <c r="AG189" s="57">
        <v>0</v>
      </c>
      <c r="AH189" s="60">
        <v>0</v>
      </c>
      <c r="AI189" s="59">
        <v>0</v>
      </c>
      <c r="AJ189" s="61">
        <v>0</v>
      </c>
      <c r="AK189" s="57">
        <v>0</v>
      </c>
      <c r="AL189" s="57">
        <v>0</v>
      </c>
      <c r="AM189" s="57">
        <v>0</v>
      </c>
      <c r="AN189" s="58">
        <v>0</v>
      </c>
      <c r="AP189" s="32">
        <v>2037</v>
      </c>
      <c r="AQ189" s="57">
        <v>7.0997233661884707E-5</v>
      </c>
      <c r="AR189" s="60">
        <v>-6.5404318069228751E-6</v>
      </c>
      <c r="AS189" s="59">
        <v>-4.6085098414083703E-6</v>
      </c>
      <c r="AT189" s="61">
        <v>-1.3463527418822174E-5</v>
      </c>
      <c r="AU189" s="57">
        <v>-1.3056079386286612E-5</v>
      </c>
      <c r="AV189" s="57">
        <v>-1.6835428888306581E-5</v>
      </c>
      <c r="AW189" s="57">
        <v>-3.2716315315983735E-5</v>
      </c>
      <c r="AX189" s="58">
        <v>-2.2226266519487226E-6</v>
      </c>
    </row>
    <row r="190" spans="12:50" outlineLevel="1" x14ac:dyDescent="0.35">
      <c r="L190" s="31">
        <v>2038</v>
      </c>
      <c r="M190" s="57">
        <v>-1.0038355058504034E-2</v>
      </c>
      <c r="N190" s="60">
        <v>-5.906525252013517E-3</v>
      </c>
      <c r="O190" s="59">
        <v>-8.9372681703485668E-3</v>
      </c>
      <c r="P190" s="61">
        <v>-1.7685306064141537E-2</v>
      </c>
      <c r="Q190" s="57">
        <v>-5.8768135214373185E-3</v>
      </c>
      <c r="R190" s="57">
        <v>-1.7182274174882606E-2</v>
      </c>
      <c r="S190" s="57">
        <v>-2.0274866538540159E-2</v>
      </c>
      <c r="T190" s="58">
        <v>-1.0571766229464985E-2</v>
      </c>
      <c r="V190" s="31">
        <v>2038</v>
      </c>
      <c r="W190" s="57">
        <v>-1.0103827509784113E-2</v>
      </c>
      <c r="X190" s="60">
        <v>-5.893157129932769E-3</v>
      </c>
      <c r="Y190" s="59">
        <v>-8.9259189958764695E-3</v>
      </c>
      <c r="Z190" s="61">
        <v>-1.7663476603385964E-2</v>
      </c>
      <c r="AA190" s="57">
        <v>-5.8564351716430263E-3</v>
      </c>
      <c r="AB190" s="57">
        <v>-1.7157067446359586E-2</v>
      </c>
      <c r="AC190" s="57">
        <v>-2.0232685385866644E-2</v>
      </c>
      <c r="AD190" s="58">
        <v>-1.0562895181461252E-2</v>
      </c>
      <c r="AF190" s="31">
        <v>2038</v>
      </c>
      <c r="AG190" s="57">
        <v>0</v>
      </c>
      <c r="AH190" s="60">
        <v>0</v>
      </c>
      <c r="AI190" s="59">
        <v>0</v>
      </c>
      <c r="AJ190" s="61">
        <v>0</v>
      </c>
      <c r="AK190" s="57">
        <v>0</v>
      </c>
      <c r="AL190" s="57">
        <v>0</v>
      </c>
      <c r="AM190" s="57">
        <v>0</v>
      </c>
      <c r="AN190" s="58">
        <v>0</v>
      </c>
      <c r="AP190" s="31">
        <v>2038</v>
      </c>
      <c r="AQ190" s="57">
        <v>6.4041777986245663E-5</v>
      </c>
      <c r="AR190" s="60">
        <v>-1.0633522396386041E-5</v>
      </c>
      <c r="AS190" s="59">
        <v>-8.5351001027911266E-6</v>
      </c>
      <c r="AT190" s="61">
        <v>-1.7780747859297286E-5</v>
      </c>
      <c r="AU190" s="57">
        <v>-1.713604723319051E-5</v>
      </c>
      <c r="AV190" s="57">
        <v>-2.1131500785087631E-5</v>
      </c>
      <c r="AW190" s="57">
        <v>-3.6886086516529915E-5</v>
      </c>
      <c r="AX190" s="58">
        <v>-6.1861633745552425E-6</v>
      </c>
    </row>
    <row r="191" spans="12:50" outlineLevel="1" x14ac:dyDescent="0.35">
      <c r="L191" s="32">
        <v>2039</v>
      </c>
      <c r="M191" s="57">
        <v>-8.1942167351292117E-3</v>
      </c>
      <c r="N191" s="60">
        <v>-4.624086833756369E-3</v>
      </c>
      <c r="O191" s="59">
        <v>-6.0326745844817564E-3</v>
      </c>
      <c r="P191" s="61">
        <v>-1.0590177970848602E-2</v>
      </c>
      <c r="Q191" s="57">
        <v>-3.7805570573608005E-3</v>
      </c>
      <c r="R191" s="57">
        <v>-1.2433367152240637E-2</v>
      </c>
      <c r="S191" s="57">
        <v>-1.4592904089278491E-2</v>
      </c>
      <c r="T191" s="58">
        <v>-8.1975098512054867E-3</v>
      </c>
      <c r="V191" s="32">
        <v>2039</v>
      </c>
      <c r="W191" s="57">
        <v>-8.2568607213018286E-3</v>
      </c>
      <c r="X191" s="60">
        <v>-4.6115822509437132E-3</v>
      </c>
      <c r="Y191" s="59">
        <v>-6.022739968541968E-3</v>
      </c>
      <c r="Z191" s="61">
        <v>-1.0570068239451724E-2</v>
      </c>
      <c r="AA191" s="57">
        <v>-3.7618573794787613E-3</v>
      </c>
      <c r="AB191" s="57">
        <v>-1.2410080958626279E-2</v>
      </c>
      <c r="AC191" s="57">
        <v>-1.4553502661353246E-2</v>
      </c>
      <c r="AD191" s="58">
        <v>-8.1899124705145931E-3</v>
      </c>
      <c r="AF191" s="32">
        <v>2039</v>
      </c>
      <c r="AG191" s="57">
        <v>0</v>
      </c>
      <c r="AH191" s="60">
        <v>0</v>
      </c>
      <c r="AI191" s="59">
        <v>0</v>
      </c>
      <c r="AJ191" s="61">
        <v>0</v>
      </c>
      <c r="AK191" s="57">
        <v>0</v>
      </c>
      <c r="AL191" s="57">
        <v>0</v>
      </c>
      <c r="AM191" s="57">
        <v>0</v>
      </c>
      <c r="AN191" s="58">
        <v>0</v>
      </c>
      <c r="AP191" s="32">
        <v>2039</v>
      </c>
      <c r="AQ191" s="57">
        <v>6.2139178382381033E-5</v>
      </c>
      <c r="AR191" s="60">
        <v>-1.0556318343901694E-5</v>
      </c>
      <c r="AS191" s="59">
        <v>-8.0202591434819226E-6</v>
      </c>
      <c r="AT191" s="61">
        <v>-1.7523210465109074E-5</v>
      </c>
      <c r="AU191" s="57">
        <v>-1.6503476916063242E-5</v>
      </c>
      <c r="AV191" s="57">
        <v>-2.0455606661085035E-5</v>
      </c>
      <c r="AW191" s="57">
        <v>-3.5695246839440031E-5</v>
      </c>
      <c r="AX191" s="58">
        <v>-5.7508912598702722E-6</v>
      </c>
    </row>
    <row r="192" spans="12:50" outlineLevel="1" x14ac:dyDescent="0.35">
      <c r="L192" s="32">
        <v>2040</v>
      </c>
      <c r="M192" s="57">
        <v>-5.5229605627311606E-3</v>
      </c>
      <c r="N192" s="60">
        <v>-2.4877358057338039E-3</v>
      </c>
      <c r="O192" s="59">
        <v>-3.1713264260293528E-3</v>
      </c>
      <c r="P192" s="61">
        <v>-6.1265885415798804E-3</v>
      </c>
      <c r="Q192" s="57">
        <v>-4.5578030455606378E-4</v>
      </c>
      <c r="R192" s="57">
        <v>-7.7583116012093223E-3</v>
      </c>
      <c r="S192" s="57">
        <v>-9.1648590059770774E-3</v>
      </c>
      <c r="T192" s="58">
        <v>-5.1769275346374988E-3</v>
      </c>
      <c r="V192" s="32">
        <v>2040</v>
      </c>
      <c r="W192" s="57">
        <v>-5.5837812659553787E-3</v>
      </c>
      <c r="X192" s="60">
        <v>-2.4775880769174474E-3</v>
      </c>
      <c r="Y192" s="59">
        <v>-3.1643219947820045E-3</v>
      </c>
      <c r="Z192" s="61">
        <v>-6.1100964353197895E-3</v>
      </c>
      <c r="AA192" s="57">
        <v>-4.404783990372696E-4</v>
      </c>
      <c r="AB192" s="57">
        <v>-7.7387945206661701E-3</v>
      </c>
      <c r="AC192" s="57">
        <v>-9.130229314689764E-3</v>
      </c>
      <c r="AD192" s="58">
        <v>-5.1722858438780772E-3</v>
      </c>
      <c r="AF192" s="32">
        <v>2040</v>
      </c>
      <c r="AG192" s="57">
        <v>0</v>
      </c>
      <c r="AH192" s="60">
        <v>0</v>
      </c>
      <c r="AI192" s="59">
        <v>0</v>
      </c>
      <c r="AJ192" s="61">
        <v>0</v>
      </c>
      <c r="AK192" s="57">
        <v>0</v>
      </c>
      <c r="AL192" s="57">
        <v>0</v>
      </c>
      <c r="AM192" s="57">
        <v>0</v>
      </c>
      <c r="AN192" s="58">
        <v>0</v>
      </c>
      <c r="AP192" s="32">
        <v>2040</v>
      </c>
      <c r="AQ192" s="57">
        <v>6.0856778966833502E-5</v>
      </c>
      <c r="AR192" s="60">
        <v>-8.9884254853567214E-6</v>
      </c>
      <c r="AS192" s="59">
        <v>-5.8948329066943472E-6</v>
      </c>
      <c r="AT192" s="61">
        <v>-1.4989481044502817E-5</v>
      </c>
      <c r="AU192" s="57">
        <v>-1.4087131125273267E-5</v>
      </c>
      <c r="AV192" s="57">
        <v>-1.7829505967736914E-5</v>
      </c>
      <c r="AW192" s="57">
        <v>-3.2395182517741539E-5</v>
      </c>
      <c r="AX192" s="58">
        <v>-3.553169977577042E-6</v>
      </c>
    </row>
    <row r="193" spans="12:50" outlineLevel="1" x14ac:dyDescent="0.35">
      <c r="L193" s="32">
        <v>2041</v>
      </c>
      <c r="M193" s="57">
        <v>-3.8911429347585624E-3</v>
      </c>
      <c r="N193" s="60">
        <v>-1.2912657083234969E-3</v>
      </c>
      <c r="O193" s="59">
        <v>-1.795689297896752E-3</v>
      </c>
      <c r="P193" s="61">
        <v>-4.8209158045583456E-3</v>
      </c>
      <c r="Q193" s="57">
        <v>-2.6552852053951526E-4</v>
      </c>
      <c r="R193" s="57">
        <v>-5.4957276470328775E-3</v>
      </c>
      <c r="S193" s="57">
        <v>-6.4880617616995817E-3</v>
      </c>
      <c r="T193" s="58">
        <v>-4.3485296869446577E-3</v>
      </c>
      <c r="V193" s="32">
        <v>2041</v>
      </c>
      <c r="W193" s="57">
        <v>-3.9525031878788752E-3</v>
      </c>
      <c r="X193" s="60">
        <v>-1.2830424567245036E-3</v>
      </c>
      <c r="Y193" s="59">
        <v>-1.7908691157717538E-3</v>
      </c>
      <c r="Z193" s="61">
        <v>-4.8072153196897505E-3</v>
      </c>
      <c r="AA193" s="57">
        <v>-2.5283310278922944E-4</v>
      </c>
      <c r="AB193" s="57">
        <v>-5.4791488367555985E-3</v>
      </c>
      <c r="AC193" s="57">
        <v>-6.4573591062576652E-3</v>
      </c>
      <c r="AD193" s="58">
        <v>-4.3459832656035369E-3</v>
      </c>
      <c r="AF193" s="32">
        <v>2041</v>
      </c>
      <c r="AG193" s="57">
        <v>0</v>
      </c>
      <c r="AH193" s="60">
        <v>0</v>
      </c>
      <c r="AI193" s="59">
        <v>0</v>
      </c>
      <c r="AJ193" s="61">
        <v>0</v>
      </c>
      <c r="AK193" s="57">
        <v>0</v>
      </c>
      <c r="AL193" s="57">
        <v>0</v>
      </c>
      <c r="AM193" s="57">
        <v>0</v>
      </c>
      <c r="AN193" s="58">
        <v>0</v>
      </c>
      <c r="AP193" s="32">
        <v>2041</v>
      </c>
      <c r="AQ193" s="57">
        <v>6.1355735653911836E-5</v>
      </c>
      <c r="AR193" s="60">
        <v>-7.4295717394923244E-6</v>
      </c>
      <c r="AS193" s="59">
        <v>-4.0940875229988904E-6</v>
      </c>
      <c r="AT193" s="61">
        <v>-1.2650645481171452E-5</v>
      </c>
      <c r="AU193" s="57">
        <v>-1.1881050063999865E-5</v>
      </c>
      <c r="AV193" s="57">
        <v>-1.542504521712118E-5</v>
      </c>
      <c r="AW193" s="57">
        <v>-2.9167306940691695E-5</v>
      </c>
      <c r="AX193" s="58">
        <v>-1.7887920291670412E-6</v>
      </c>
    </row>
    <row r="194" spans="12:50" outlineLevel="1" x14ac:dyDescent="0.35">
      <c r="L194" s="31">
        <v>2042</v>
      </c>
      <c r="M194" s="57">
        <v>-2.8832329071180052E-3</v>
      </c>
      <c r="N194" s="60">
        <v>-2.4009486232454691E-3</v>
      </c>
      <c r="O194" s="59">
        <v>-9.9875194314780202E-4</v>
      </c>
      <c r="P194" s="61">
        <v>-3.8058144690507056E-3</v>
      </c>
      <c r="Q194" s="57">
        <v>-1.5137072424401543E-3</v>
      </c>
      <c r="R194" s="57">
        <v>-4.1229200062138371E-3</v>
      </c>
      <c r="S194" s="57">
        <v>-4.8544808292027009E-3</v>
      </c>
      <c r="T194" s="58">
        <v>-3.3855490619141282E-3</v>
      </c>
      <c r="V194" s="31">
        <v>2042</v>
      </c>
      <c r="W194" s="57">
        <v>-2.9422055488114163E-3</v>
      </c>
      <c r="X194" s="60">
        <v>-2.3920070738235877E-3</v>
      </c>
      <c r="Y194" s="59">
        <v>-9.9323263254724736E-4</v>
      </c>
      <c r="Z194" s="61">
        <v>-3.7917065483203949E-3</v>
      </c>
      <c r="AA194" s="57">
        <v>-1.5006204950569479E-3</v>
      </c>
      <c r="AB194" s="57">
        <v>-4.1060405851540693E-3</v>
      </c>
      <c r="AC194" s="57">
        <v>-4.8240102147603103E-3</v>
      </c>
      <c r="AD194" s="58">
        <v>-3.3822946572591439E-3</v>
      </c>
      <c r="AF194" s="31">
        <v>2042</v>
      </c>
      <c r="AG194" s="57">
        <v>0</v>
      </c>
      <c r="AH194" s="60">
        <v>0</v>
      </c>
      <c r="AI194" s="59">
        <v>0</v>
      </c>
      <c r="AJ194" s="61">
        <v>0</v>
      </c>
      <c r="AK194" s="57">
        <v>0</v>
      </c>
      <c r="AL194" s="57">
        <v>0</v>
      </c>
      <c r="AM194" s="57">
        <v>0</v>
      </c>
      <c r="AN194" s="58">
        <v>0</v>
      </c>
      <c r="AP194" s="31">
        <v>2042</v>
      </c>
      <c r="AQ194" s="57">
        <v>5.9068360621639115E-5</v>
      </c>
      <c r="AR194" s="60">
        <v>-8.3059785094263816E-6</v>
      </c>
      <c r="AS194" s="59">
        <v>-4.9836115866286335E-6</v>
      </c>
      <c r="AT194" s="61">
        <v>-1.3318709281673335E-5</v>
      </c>
      <c r="AU194" s="57">
        <v>-1.2426620915273467E-5</v>
      </c>
      <c r="AV194" s="57">
        <v>-1.6027894990666702E-5</v>
      </c>
      <c r="AW194" s="57">
        <v>-2.9350802368877105E-5</v>
      </c>
      <c r="AX194" s="58">
        <v>-2.6815063820517793E-6</v>
      </c>
    </row>
    <row r="195" spans="12:50" outlineLevel="1" x14ac:dyDescent="0.35">
      <c r="L195" s="32">
        <v>2043</v>
      </c>
      <c r="M195" s="57">
        <v>-1.2521737064196126E-3</v>
      </c>
      <c r="N195" s="60">
        <v>-6.7868647047197861E-4</v>
      </c>
      <c r="O195" s="59">
        <v>-2.6232762586708702E-4</v>
      </c>
      <c r="P195" s="61">
        <v>-1.8354053168759821E-3</v>
      </c>
      <c r="Q195" s="57">
        <v>-3.8170304619944417E-4</v>
      </c>
      <c r="R195" s="57">
        <v>-1.891059144404128E-3</v>
      </c>
      <c r="S195" s="57">
        <v>-2.2674477563098261E-3</v>
      </c>
      <c r="T195" s="58">
        <v>-1.5049757237972639E-3</v>
      </c>
      <c r="V195" s="32">
        <v>2043</v>
      </c>
      <c r="W195" s="57">
        <v>-1.3105772124433201E-3</v>
      </c>
      <c r="X195" s="60">
        <v>-6.7036005142351307E-4</v>
      </c>
      <c r="Y195" s="59">
        <v>-2.5747998631897584E-4</v>
      </c>
      <c r="Z195" s="61">
        <v>-1.8223829888861509E-3</v>
      </c>
      <c r="AA195" s="57">
        <v>-3.6961753486364213E-4</v>
      </c>
      <c r="AB195" s="57">
        <v>-1.8753744783616133E-3</v>
      </c>
      <c r="AC195" s="57">
        <v>-2.2387886977486282E-3</v>
      </c>
      <c r="AD195" s="58">
        <v>-1.5023928403015141E-3</v>
      </c>
      <c r="AF195" s="32">
        <v>2043</v>
      </c>
      <c r="AG195" s="57">
        <v>0</v>
      </c>
      <c r="AH195" s="60">
        <v>0</v>
      </c>
      <c r="AI195" s="59">
        <v>0</v>
      </c>
      <c r="AJ195" s="61">
        <v>0</v>
      </c>
      <c r="AK195" s="57">
        <v>0</v>
      </c>
      <c r="AL195" s="57">
        <v>0</v>
      </c>
      <c r="AM195" s="57">
        <v>0</v>
      </c>
      <c r="AN195" s="58">
        <v>0</v>
      </c>
      <c r="AP195" s="32">
        <v>2043</v>
      </c>
      <c r="AQ195" s="57">
        <v>5.8529928900430406E-5</v>
      </c>
      <c r="AR195" s="60">
        <v>-8.025018398472028E-6</v>
      </c>
      <c r="AS195" s="59">
        <v>-4.6008361335170278E-6</v>
      </c>
      <c r="AT195" s="61">
        <v>-1.2653509338655944E-5</v>
      </c>
      <c r="AU195" s="57">
        <v>-1.1793009947691502E-5</v>
      </c>
      <c r="AV195" s="57">
        <v>-1.5294531603204931E-5</v>
      </c>
      <c r="AW195" s="57">
        <v>-2.8153279493903227E-5</v>
      </c>
      <c r="AX195" s="58">
        <v>-2.3135004894037081E-6</v>
      </c>
    </row>
    <row r="196" spans="12:50" outlineLevel="1" x14ac:dyDescent="0.35">
      <c r="L196" s="32">
        <v>2044</v>
      </c>
      <c r="M196" s="57">
        <v>-4.6146604801367008E-4</v>
      </c>
      <c r="N196" s="60">
        <v>-9.4462620839230738E-5</v>
      </c>
      <c r="O196" s="57">
        <v>8.2750739498482773E-5</v>
      </c>
      <c r="P196" s="61">
        <v>-7.4985554246853603E-4</v>
      </c>
      <c r="Q196" s="57">
        <v>-1.6374828259602126E-4</v>
      </c>
      <c r="R196" s="57">
        <v>-7.7927679948797124E-4</v>
      </c>
      <c r="S196" s="57">
        <v>-9.6098847475512006E-4</v>
      </c>
      <c r="T196" s="58">
        <v>-5.9028096315816292E-4</v>
      </c>
      <c r="V196" s="32">
        <v>2044</v>
      </c>
      <c r="W196" s="57">
        <v>-5.2452176198114486E-4</v>
      </c>
      <c r="X196" s="60">
        <v>-9.2700542394741348E-5</v>
      </c>
      <c r="Y196" s="57">
        <v>8.0729144511515472E-5</v>
      </c>
      <c r="Z196" s="61">
        <v>-7.4493690092780618E-4</v>
      </c>
      <c r="AA196" s="57">
        <v>-1.5928450839564068E-4</v>
      </c>
      <c r="AB196" s="57">
        <v>-7.7189438019975576E-4</v>
      </c>
      <c r="AC196" s="57">
        <v>-9.420570252194338E-4</v>
      </c>
      <c r="AD196" s="58">
        <v>-5.9462112138053413E-4</v>
      </c>
      <c r="AF196" s="32">
        <v>2044</v>
      </c>
      <c r="AG196" s="57">
        <v>0</v>
      </c>
      <c r="AH196" s="60">
        <v>0</v>
      </c>
      <c r="AI196" s="57">
        <v>0</v>
      </c>
      <c r="AJ196" s="61">
        <v>0</v>
      </c>
      <c r="AK196" s="57">
        <v>0</v>
      </c>
      <c r="AL196" s="57">
        <v>0</v>
      </c>
      <c r="AM196" s="57">
        <v>0</v>
      </c>
      <c r="AN196" s="58">
        <v>0</v>
      </c>
      <c r="AP196" s="32">
        <v>2044</v>
      </c>
      <c r="AQ196" s="57">
        <v>6.3106105374188814E-5</v>
      </c>
      <c r="AR196" s="60">
        <v>-1.6460784373339976E-6</v>
      </c>
      <c r="AS196" s="57">
        <v>2.1025296257359827E-6</v>
      </c>
      <c r="AT196" s="61">
        <v>-4.7823799546042878E-6</v>
      </c>
      <c r="AU196" s="57">
        <v>-4.3566328846722513E-6</v>
      </c>
      <c r="AV196" s="57">
        <v>-7.236260076370904E-6</v>
      </c>
      <c r="AW196" s="57">
        <v>-1.8734320019642148E-5</v>
      </c>
      <c r="AX196" s="58">
        <v>4.4327914645592159E-6</v>
      </c>
    </row>
    <row r="197" spans="12:50" outlineLevel="1" x14ac:dyDescent="0.35">
      <c r="L197" s="32">
        <v>2045</v>
      </c>
      <c r="M197" s="57">
        <v>-2.8577182644651256E-4</v>
      </c>
      <c r="N197" s="57">
        <v>-5.91389474258186E-6</v>
      </c>
      <c r="O197" s="62">
        <v>2.1148479085297822E-5</v>
      </c>
      <c r="P197" s="57">
        <v>-4.9332203289764731E-4</v>
      </c>
      <c r="Q197" s="57">
        <v>-4.6200860177536551E-4</v>
      </c>
      <c r="R197" s="57">
        <v>-5.1235499062773915E-4</v>
      </c>
      <c r="S197" s="57">
        <v>-6.2893380922313114E-4</v>
      </c>
      <c r="T197" s="58">
        <v>-3.8957561363139881E-4</v>
      </c>
      <c r="V197" s="32">
        <v>2045</v>
      </c>
      <c r="W197" s="57">
        <v>-3.4722111955376445E-4</v>
      </c>
      <c r="X197" s="57">
        <v>-2.8296327526655674E-6</v>
      </c>
      <c r="Y197" s="62">
        <v>2.0545589699327849E-5</v>
      </c>
      <c r="Z197" s="57">
        <v>-4.8701072998025285E-4</v>
      </c>
      <c r="AA197" s="57">
        <v>-4.5622279789980791E-4</v>
      </c>
      <c r="AB197" s="57">
        <v>-5.036437789068815E-4</v>
      </c>
      <c r="AC197" s="57">
        <v>-6.0887474424109467E-4</v>
      </c>
      <c r="AD197" s="58">
        <v>-3.924382326573328E-4</v>
      </c>
      <c r="AF197" s="32">
        <v>2045</v>
      </c>
      <c r="AG197" s="57">
        <v>0</v>
      </c>
      <c r="AH197" s="57">
        <v>0</v>
      </c>
      <c r="AI197" s="62">
        <v>0</v>
      </c>
      <c r="AJ197" s="57">
        <v>0</v>
      </c>
      <c r="AK197" s="57">
        <v>0</v>
      </c>
      <c r="AL197" s="57">
        <v>0</v>
      </c>
      <c r="AM197" s="57">
        <v>0</v>
      </c>
      <c r="AN197" s="58">
        <v>0</v>
      </c>
      <c r="AP197" s="32">
        <v>2045</v>
      </c>
      <c r="AQ197" s="57">
        <v>6.1485967482566295E-5</v>
      </c>
      <c r="AR197" s="57">
        <v>-3.0054233547405218E-6</v>
      </c>
      <c r="AS197" s="62">
        <v>6.5820712080721933E-7</v>
      </c>
      <c r="AT197" s="57">
        <v>-6.2216770584377912E-6</v>
      </c>
      <c r="AU197" s="57">
        <v>-5.7015101652124756E-6</v>
      </c>
      <c r="AV197" s="57">
        <v>-8.6155112396513189E-6</v>
      </c>
      <c r="AW197" s="57">
        <v>-1.9931608070566931E-5</v>
      </c>
      <c r="AX197" s="58">
        <v>2.9248838300244273E-6</v>
      </c>
    </row>
    <row r="198" spans="12:50" outlineLevel="1" x14ac:dyDescent="0.35">
      <c r="L198" s="31">
        <v>2046</v>
      </c>
      <c r="M198" s="57">
        <v>-8.3779222481705773E-7</v>
      </c>
      <c r="N198" s="57">
        <v>8.1637895315678222E-5</v>
      </c>
      <c r="O198" s="57">
        <v>1.3270699821488208E-5</v>
      </c>
      <c r="P198" s="57">
        <v>-9.5567599061263664E-5</v>
      </c>
      <c r="Q198" s="57">
        <v>-8.9362008392712688E-5</v>
      </c>
      <c r="R198" s="57">
        <v>-1.016205144231952E-4</v>
      </c>
      <c r="S198" s="57">
        <v>-1.3504674055886401E-4</v>
      </c>
      <c r="T198" s="58">
        <v>-6.6664883998424074E-5</v>
      </c>
      <c r="V198" s="31">
        <v>2046</v>
      </c>
      <c r="W198" s="57">
        <v>-6.5448822100910853E-5</v>
      </c>
      <c r="X198" s="57">
        <v>8.0620742584747163E-5</v>
      </c>
      <c r="Y198" s="57">
        <v>8.3940595636544657E-6</v>
      </c>
      <c r="Z198" s="57">
        <v>-9.4201007069472098E-5</v>
      </c>
      <c r="AA198" s="57">
        <v>-8.8239725127725599E-5</v>
      </c>
      <c r="AB198" s="57">
        <v>-9.7969643278683627E-5</v>
      </c>
      <c r="AC198" s="57">
        <v>-1.2083511218285992E-4</v>
      </c>
      <c r="AD198" s="58">
        <v>-7.3797233178019006E-5</v>
      </c>
      <c r="AF198" s="31">
        <v>2046</v>
      </c>
      <c r="AG198" s="57">
        <v>0</v>
      </c>
      <c r="AH198" s="57">
        <v>0</v>
      </c>
      <c r="AI198" s="57">
        <v>0</v>
      </c>
      <c r="AJ198" s="57">
        <v>0</v>
      </c>
      <c r="AK198" s="57">
        <v>0</v>
      </c>
      <c r="AL198" s="57">
        <v>0</v>
      </c>
      <c r="AM198" s="57">
        <v>0</v>
      </c>
      <c r="AN198" s="58">
        <v>0</v>
      </c>
      <c r="AP198" s="31">
        <v>2046</v>
      </c>
      <c r="AQ198" s="57">
        <v>6.4615417981972456E-5</v>
      </c>
      <c r="AR198" s="57">
        <v>1.033141119544112E-6</v>
      </c>
      <c r="AS198" s="57">
        <v>4.885475377802706E-6</v>
      </c>
      <c r="AT198" s="57">
        <v>-1.35073494178517E-6</v>
      </c>
      <c r="AU198" s="57">
        <v>-1.1073732903987832E-6</v>
      </c>
      <c r="AV198" s="57">
        <v>-3.633659410362533E-6</v>
      </c>
      <c r="AW198" s="57">
        <v>-1.4187569409629397E-5</v>
      </c>
      <c r="AX198" s="58">
        <v>7.1423549798943498E-6</v>
      </c>
    </row>
    <row r="199" spans="12:50" outlineLevel="1" x14ac:dyDescent="0.35">
      <c r="L199" s="32">
        <v>2047</v>
      </c>
      <c r="M199" s="33">
        <v>5.5689325002994394E-5</v>
      </c>
      <c r="N199" s="33">
        <v>-8.0849510420977211E-6</v>
      </c>
      <c r="O199" s="33">
        <v>-4.6489629905721586E-6</v>
      </c>
      <c r="P199" s="33">
        <v>-1.1998988006189926E-5</v>
      </c>
      <c r="Q199" s="33">
        <v>-1.1149693408207817E-5</v>
      </c>
      <c r="R199" s="33">
        <v>-1.4402810724289949E-5</v>
      </c>
      <c r="S199" s="33">
        <v>-2.6187653829112811E-5</v>
      </c>
      <c r="T199" s="34">
        <v>-2.3174878285292522E-6</v>
      </c>
      <c r="V199" s="32">
        <v>2047</v>
      </c>
      <c r="W199" s="33">
        <v>-2.8731753909383428E-7</v>
      </c>
      <c r="X199" s="33">
        <v>-3.6908724043716035E-7</v>
      </c>
      <c r="Y199" s="33">
        <v>-3.4430842332788814E-7</v>
      </c>
      <c r="Z199" s="33">
        <v>-4.6305126544243791E-7</v>
      </c>
      <c r="AA199" s="33">
        <v>-4.3411021910522152E-7</v>
      </c>
      <c r="AB199" s="33">
        <v>-4.9347421171574979E-7</v>
      </c>
      <c r="AC199" s="33">
        <v>-6.6169262302739895E-7</v>
      </c>
      <c r="AD199" s="34">
        <v>-3.1957534440962831E-7</v>
      </c>
      <c r="AF199" s="32">
        <v>2047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4">
        <v>0</v>
      </c>
      <c r="AP199" s="32">
        <v>2047</v>
      </c>
      <c r="AQ199" s="33">
        <v>5.5976685367387091E-5</v>
      </c>
      <c r="AR199" s="33">
        <v>-7.7157681410700008E-6</v>
      </c>
      <c r="AS199" s="33">
        <v>-4.3045588900003651E-6</v>
      </c>
      <c r="AT199" s="33">
        <v>-1.153582341717474E-5</v>
      </c>
      <c r="AU199" s="33">
        <v>-1.0715475693423571E-5</v>
      </c>
      <c r="AV199" s="33">
        <v>-1.3909218923413569E-5</v>
      </c>
      <c r="AW199" s="33">
        <v>-2.5525820561145274E-5</v>
      </c>
      <c r="AX199" s="34">
        <v>-1.9978190476388491E-6</v>
      </c>
    </row>
    <row r="200" spans="12:50" outlineLevel="1" x14ac:dyDescent="0.35">
      <c r="L200" s="32">
        <v>2048</v>
      </c>
      <c r="M200" s="33">
        <v>8.3868206388171274E-5</v>
      </c>
      <c r="N200" s="33">
        <v>2.2818742530184011E-5</v>
      </c>
      <c r="O200" s="33">
        <v>2.7614325053715305E-5</v>
      </c>
      <c r="P200" s="33">
        <v>2.4348116552497245E-5</v>
      </c>
      <c r="Q200" s="33">
        <v>2.3162796899178772E-5</v>
      </c>
      <c r="R200" s="33">
        <v>2.2458389658197575E-5</v>
      </c>
      <c r="S200" s="33">
        <v>1.5180320899199629E-5</v>
      </c>
      <c r="T200" s="34">
        <v>2.9842720885575602E-5</v>
      </c>
      <c r="V200" s="32">
        <v>2048</v>
      </c>
      <c r="W200" s="33">
        <v>8.9362719668528712E-8</v>
      </c>
      <c r="X200" s="33">
        <v>6.9630409882392996E-8</v>
      </c>
      <c r="Y200" s="33">
        <v>9.0738931923795008E-8</v>
      </c>
      <c r="Z200" s="33">
        <v>6.9424042292709487E-8</v>
      </c>
      <c r="AA200" s="33">
        <v>6.6709612278614827E-8</v>
      </c>
      <c r="AB200" s="33">
        <v>5.98914828842112E-8</v>
      </c>
      <c r="AC200" s="33">
        <v>1.9839361709017567E-8</v>
      </c>
      <c r="AD200" s="34">
        <v>1.0085057877695647E-7</v>
      </c>
      <c r="AF200" s="32">
        <v>2048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4">
        <v>0</v>
      </c>
      <c r="AP200" s="32">
        <v>2048</v>
      </c>
      <c r="AQ200" s="33">
        <v>8.3778808086965029E-5</v>
      </c>
      <c r="AR200" s="33">
        <v>2.274909497712585E-5</v>
      </c>
      <c r="AS200" s="33">
        <v>2.7523566316300929E-5</v>
      </c>
      <c r="AT200" s="33">
        <v>2.4278672822175551E-5</v>
      </c>
      <c r="AU200" s="33">
        <v>2.3096068930916758E-5</v>
      </c>
      <c r="AV200" s="33">
        <v>2.2398479406993133E-5</v>
      </c>
      <c r="AW200" s="33">
        <v>1.5160464447605548E-5</v>
      </c>
      <c r="AX200" s="34">
        <v>2.9741849792097597E-5</v>
      </c>
    </row>
    <row r="201" spans="12:50" outlineLevel="1" x14ac:dyDescent="0.35">
      <c r="L201" s="32">
        <v>2049</v>
      </c>
      <c r="M201" s="33">
        <v>7.8645635986029916E-5</v>
      </c>
      <c r="N201" s="33">
        <v>1.7044409667432703E-5</v>
      </c>
      <c r="O201" s="33">
        <v>2.1504524762017141E-5</v>
      </c>
      <c r="P201" s="33">
        <v>1.7593357862999426E-5</v>
      </c>
      <c r="Q201" s="33">
        <v>1.6792740552773466E-5</v>
      </c>
      <c r="R201" s="33">
        <v>1.5656722298862391E-5</v>
      </c>
      <c r="S201" s="33">
        <v>7.7406192400264473E-6</v>
      </c>
      <c r="T201" s="34">
        <v>2.3711994743935705E-5</v>
      </c>
      <c r="V201" s="32">
        <v>2049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4">
        <v>0</v>
      </c>
      <c r="AF201" s="32">
        <v>2049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4">
        <v>0</v>
      </c>
      <c r="AP201" s="32">
        <v>2049</v>
      </c>
      <c r="AQ201" s="33">
        <v>7.8645635986029916E-5</v>
      </c>
      <c r="AR201" s="33">
        <v>1.7044409667432703E-5</v>
      </c>
      <c r="AS201" s="33">
        <v>2.1504524762017141E-5</v>
      </c>
      <c r="AT201" s="33">
        <v>1.7593357862999426E-5</v>
      </c>
      <c r="AU201" s="33">
        <v>1.6792740552773466E-5</v>
      </c>
      <c r="AV201" s="33">
        <v>1.5656722298862391E-5</v>
      </c>
      <c r="AW201" s="33">
        <v>7.7406192400264473E-6</v>
      </c>
      <c r="AX201" s="34">
        <v>2.3711994743935705E-5</v>
      </c>
    </row>
    <row r="202" spans="12:50" outlineLevel="1" x14ac:dyDescent="0.35">
      <c r="L202" s="31">
        <v>2050</v>
      </c>
      <c r="M202" s="33">
        <v>6.2639431996691641E-5</v>
      </c>
      <c r="N202" s="33">
        <v>4.4311293700971532E-7</v>
      </c>
      <c r="O202" s="33">
        <v>4.0875494742298457E-6</v>
      </c>
      <c r="P202" s="33">
        <v>-1.8145538031033581E-6</v>
      </c>
      <c r="Q202" s="33">
        <v>-1.5374320871952563E-6</v>
      </c>
      <c r="R202" s="33">
        <v>-3.9766970623134057E-6</v>
      </c>
      <c r="S202" s="33">
        <v>-1.4112343796557347E-5</v>
      </c>
      <c r="T202" s="34">
        <v>6.4018193168813298E-6</v>
      </c>
      <c r="V202" s="32">
        <v>2050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4">
        <v>0</v>
      </c>
      <c r="AF202" s="31">
        <v>2050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4">
        <v>0</v>
      </c>
      <c r="AP202" s="31">
        <v>2050</v>
      </c>
      <c r="AQ202" s="33">
        <v>6.2639431996691641E-5</v>
      </c>
      <c r="AR202" s="33">
        <v>4.4311293700971532E-7</v>
      </c>
      <c r="AS202" s="33">
        <v>4.0875494742298457E-6</v>
      </c>
      <c r="AT202" s="33">
        <v>-1.8145538031033581E-6</v>
      </c>
      <c r="AU202" s="33">
        <v>-1.5374320871952563E-6</v>
      </c>
      <c r="AV202" s="33">
        <v>-3.9766970623134057E-6</v>
      </c>
      <c r="AW202" s="33">
        <v>-1.4112343796557347E-5</v>
      </c>
      <c r="AX202" s="34">
        <v>6.4018193168813298E-6</v>
      </c>
    </row>
    <row r="203" spans="12:50" outlineLevel="1" x14ac:dyDescent="0.35">
      <c r="L203" s="32">
        <v>2051</v>
      </c>
      <c r="M203" s="33">
        <v>6.2142447358581876E-5</v>
      </c>
      <c r="N203" s="33">
        <v>4.7374632061725208E-7</v>
      </c>
      <c r="O203" s="33">
        <v>4.0794734588178727E-6</v>
      </c>
      <c r="P203" s="33">
        <v>-1.730855489046057E-6</v>
      </c>
      <c r="Q203" s="33">
        <v>-1.4576949441957865E-6</v>
      </c>
      <c r="R203" s="33">
        <v>-3.8683341809786498E-6</v>
      </c>
      <c r="S203" s="33">
        <v>-1.3901538791327717E-5</v>
      </c>
      <c r="T203" s="34">
        <v>6.4085952022896464E-6</v>
      </c>
      <c r="V203" s="32">
        <v>2051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4">
        <v>0</v>
      </c>
      <c r="AF203" s="32">
        <v>2051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4">
        <v>0</v>
      </c>
      <c r="AP203" s="32">
        <v>2051</v>
      </c>
      <c r="AQ203" s="33">
        <v>6.2142447358581876E-5</v>
      </c>
      <c r="AR203" s="33">
        <v>4.7374632061725208E-7</v>
      </c>
      <c r="AS203" s="33">
        <v>4.0794734588178727E-6</v>
      </c>
      <c r="AT203" s="33">
        <v>-1.730855489046057E-6</v>
      </c>
      <c r="AU203" s="33">
        <v>-1.4576949441957865E-6</v>
      </c>
      <c r="AV203" s="33">
        <v>-3.8683341809786498E-6</v>
      </c>
      <c r="AW203" s="33">
        <v>-1.3901538791327717E-5</v>
      </c>
      <c r="AX203" s="34">
        <v>6.4085952022896464E-6</v>
      </c>
    </row>
    <row r="204" spans="12:50" outlineLevel="1" x14ac:dyDescent="0.35">
      <c r="L204" s="32">
        <v>2052</v>
      </c>
      <c r="M204" s="33">
        <v>6.1643239794406668E-5</v>
      </c>
      <c r="N204" s="33">
        <v>5.0392188422065942E-7</v>
      </c>
      <c r="O204" s="33">
        <v>4.0712355737770878E-6</v>
      </c>
      <c r="P204" s="33">
        <v>-1.6484957008344736E-6</v>
      </c>
      <c r="Q204" s="33">
        <v>-1.379187078431876E-6</v>
      </c>
      <c r="R204" s="33">
        <v>-3.7615840717819538E-6</v>
      </c>
      <c r="S204" s="33">
        <v>-1.3693295905725655E-5</v>
      </c>
      <c r="T204" s="34">
        <v>6.4147260656621796E-6</v>
      </c>
      <c r="V204" s="32">
        <v>2052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4">
        <v>0</v>
      </c>
      <c r="AF204" s="32">
        <v>2052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4">
        <v>0</v>
      </c>
      <c r="AP204" s="32">
        <v>2052</v>
      </c>
      <c r="AQ204" s="33">
        <v>6.1643239794406668E-5</v>
      </c>
      <c r="AR204" s="33">
        <v>5.0392188422065942E-7</v>
      </c>
      <c r="AS204" s="33">
        <v>4.0712355737770878E-6</v>
      </c>
      <c r="AT204" s="33">
        <v>-1.6484957008344736E-6</v>
      </c>
      <c r="AU204" s="33">
        <v>-1.379187078431876E-6</v>
      </c>
      <c r="AV204" s="33">
        <v>-3.7615840717819538E-6</v>
      </c>
      <c r="AW204" s="33">
        <v>-1.3693295905725655E-5</v>
      </c>
      <c r="AX204" s="34">
        <v>6.4147260656621796E-6</v>
      </c>
    </row>
    <row r="205" spans="12:50" outlineLevel="1" x14ac:dyDescent="0.35">
      <c r="L205" s="32">
        <v>2053</v>
      </c>
      <c r="M205" s="33">
        <v>6.1142053385143669E-5</v>
      </c>
      <c r="N205" s="33">
        <v>5.3364023400170879E-7</v>
      </c>
      <c r="O205" s="33">
        <v>4.062835923024366E-6</v>
      </c>
      <c r="P205" s="33">
        <v>-1.5674625790662589E-6</v>
      </c>
      <c r="Q205" s="33">
        <v>-1.3018994708957621E-6</v>
      </c>
      <c r="R205" s="33">
        <v>-3.6564318882659208E-6</v>
      </c>
      <c r="S205" s="33">
        <v>-1.3487592807615023E-5</v>
      </c>
      <c r="T205" s="34">
        <v>6.4202174085981056E-6</v>
      </c>
      <c r="V205" s="32">
        <v>2053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4">
        <v>0</v>
      </c>
      <c r="AF205" s="32">
        <v>2053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4">
        <v>0</v>
      </c>
      <c r="AP205" s="32">
        <v>2053</v>
      </c>
      <c r="AQ205" s="33">
        <v>6.1142053385143669E-5</v>
      </c>
      <c r="AR205" s="33">
        <v>5.3364023400170879E-7</v>
      </c>
      <c r="AS205" s="33">
        <v>4.062835923024366E-6</v>
      </c>
      <c r="AT205" s="33">
        <v>-1.5674625790662589E-6</v>
      </c>
      <c r="AU205" s="33">
        <v>-1.3018994708957621E-6</v>
      </c>
      <c r="AV205" s="33">
        <v>-3.6564318882659208E-6</v>
      </c>
      <c r="AW205" s="33">
        <v>-1.3487592807615023E-5</v>
      </c>
      <c r="AX205" s="34">
        <v>6.4202174085981056E-6</v>
      </c>
    </row>
    <row r="206" spans="12:50" outlineLevel="1" x14ac:dyDescent="0.35">
      <c r="L206" s="31">
        <v>2054</v>
      </c>
      <c r="M206" s="33">
        <v>6.0639123908856618E-5</v>
      </c>
      <c r="N206" s="33">
        <v>5.6290210448395328E-7</v>
      </c>
      <c r="O206" s="33">
        <v>4.0542747050675843E-6</v>
      </c>
      <c r="P206" s="33">
        <v>-1.487744227368637E-6</v>
      </c>
      <c r="Q206" s="33">
        <v>-1.2258230055461894E-6</v>
      </c>
      <c r="R206" s="33">
        <v>-3.5528627726488793E-6</v>
      </c>
      <c r="S206" s="33">
        <v>-1.3284407175184754E-5</v>
      </c>
      <c r="T206" s="34">
        <v>6.4250748197380858E-6</v>
      </c>
      <c r="V206" s="32">
        <v>2054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4">
        <v>0</v>
      </c>
      <c r="AF206" s="31">
        <v>2054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4">
        <v>0</v>
      </c>
      <c r="AP206" s="31">
        <v>2054</v>
      </c>
      <c r="AQ206" s="33">
        <v>6.0639123908856618E-5</v>
      </c>
      <c r="AR206" s="33">
        <v>5.6290210448395328E-7</v>
      </c>
      <c r="AS206" s="33">
        <v>4.0542747050675843E-6</v>
      </c>
      <c r="AT206" s="33">
        <v>-1.487744227368637E-6</v>
      </c>
      <c r="AU206" s="33">
        <v>-1.2258230055461894E-6</v>
      </c>
      <c r="AV206" s="33">
        <v>-3.5528627726488793E-6</v>
      </c>
      <c r="AW206" s="33">
        <v>-1.3284407175184754E-5</v>
      </c>
      <c r="AX206" s="34">
        <v>6.4250748197380858E-6</v>
      </c>
    </row>
    <row r="207" spans="12:50" outlineLevel="1" x14ac:dyDescent="0.35">
      <c r="L207" s="50">
        <v>2055</v>
      </c>
      <c r="M207" s="33">
        <v>6.0134679066292662E-5</v>
      </c>
      <c r="N207" s="33">
        <v>5.9170835009503264E-7</v>
      </c>
      <c r="O207" s="33">
        <v>4.0455522090088181E-6</v>
      </c>
      <c r="P207" s="33">
        <v>-1.4093287106220487E-6</v>
      </c>
      <c r="Q207" s="33">
        <v>-1.150948474637481E-6</v>
      </c>
      <c r="R207" s="33">
        <v>-3.4508618597106633E-6</v>
      </c>
      <c r="S207" s="33">
        <v>-1.3083716701833836E-5</v>
      </c>
      <c r="T207" s="34">
        <v>6.4293039705454191E-6</v>
      </c>
      <c r="V207" s="51">
        <v>2055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4">
        <v>0</v>
      </c>
      <c r="AF207" s="50">
        <v>2055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4">
        <v>0</v>
      </c>
      <c r="AP207" s="50">
        <v>2055</v>
      </c>
      <c r="AQ207" s="33">
        <v>6.0134679066292662E-5</v>
      </c>
      <c r="AR207" s="33">
        <v>5.9170835009503264E-7</v>
      </c>
      <c r="AS207" s="33">
        <v>4.0455522090088181E-6</v>
      </c>
      <c r="AT207" s="33">
        <v>-1.4093287106220487E-6</v>
      </c>
      <c r="AU207" s="33">
        <v>-1.150948474637481E-6</v>
      </c>
      <c r="AV207" s="33">
        <v>-3.4508618597106633E-6</v>
      </c>
      <c r="AW207" s="33">
        <v>-1.3083716701833836E-5</v>
      </c>
      <c r="AX207" s="34">
        <v>6.4293039705454191E-6</v>
      </c>
    </row>
    <row r="208" spans="12:50" outlineLevel="1" x14ac:dyDescent="0.35">
      <c r="L208" s="37" t="str">
        <f>"Average ("&amp;$C$7&amp;" - "&amp;$C$8&amp;")"</f>
        <v>Average (2011 - 2046)</v>
      </c>
      <c r="M208" s="10">
        <f t="shared" ref="M208:T208" si="44">AVERAGEIFS(M163:M207,$L$163:$L$207,"&gt;="&amp;$C$7,$L$163:$L$207,"&lt;="&amp;$C$8)</f>
        <v>1.8974100941985032E-2</v>
      </c>
      <c r="N208" s="10">
        <f t="shared" si="44"/>
        <v>2.9758893154461626E-2</v>
      </c>
      <c r="O208" s="10">
        <f t="shared" si="44"/>
        <v>2.0307133494234093E-2</v>
      </c>
      <c r="P208" s="10">
        <f t="shared" si="44"/>
        <v>1.2349956204924692E-2</v>
      </c>
      <c r="Q208" s="10">
        <f t="shared" si="44"/>
        <v>2.0680128811812252E-2</v>
      </c>
      <c r="R208" s="10">
        <f t="shared" si="44"/>
        <v>3.8587006862958648E-3</v>
      </c>
      <c r="S208" s="10">
        <f t="shared" si="44"/>
        <v>9.7093862434214986E-3</v>
      </c>
      <c r="T208" s="11">
        <f t="shared" si="44"/>
        <v>2.4195537611713992E-2</v>
      </c>
      <c r="V208" s="37" t="str">
        <f>"Average ("&amp;$C$7&amp;" - "&amp;$C$8&amp;")"</f>
        <v>Average (2011 - 2046)</v>
      </c>
      <c r="W208" s="10">
        <f t="shared" ref="W208:AD208" si="45">AVERAGEIFS(W163:W207,$V$163:$V$207,"&gt;="&amp;$C$7,$V$163:$V$207,"&lt;="&amp;$C$8)</f>
        <v>1.877200471126585E-2</v>
      </c>
      <c r="X208" s="10">
        <f t="shared" si="45"/>
        <v>2.9813384141267843E-2</v>
      </c>
      <c r="Y208" s="10">
        <f t="shared" si="45"/>
        <v>2.0421095750311379E-2</v>
      </c>
      <c r="Z208" s="10">
        <f t="shared" si="45"/>
        <v>1.2326240760833492E-2</v>
      </c>
      <c r="AA208" s="10">
        <f t="shared" si="45"/>
        <v>2.0889351348136635E-2</v>
      </c>
      <c r="AB208" s="10">
        <f t="shared" si="45"/>
        <v>4.3764533183058467E-3</v>
      </c>
      <c r="AC208" s="10">
        <f t="shared" si="45"/>
        <v>9.1098178210288292E-3</v>
      </c>
      <c r="AD208" s="11">
        <f t="shared" si="45"/>
        <v>2.4367551515503939E-2</v>
      </c>
      <c r="AF208" s="37" t="str">
        <f>"Average ("&amp;$C$7&amp;" - "&amp;$C$8&amp;")"</f>
        <v>Average (2011 - 2046)</v>
      </c>
      <c r="AG208" s="10">
        <f t="shared" ref="AG208:AN208" si="46">AVERAGEIFS(AG163:AG207,$AF$163:$AF$207,"&gt;="&amp;$C$7,$AF$163:$AF$207,"&lt;="&amp;$C$8)</f>
        <v>1.0837872599335651E-4</v>
      </c>
      <c r="AH208" s="10">
        <f t="shared" si="46"/>
        <v>-6.9158382257282649E-5</v>
      </c>
      <c r="AI208" s="10">
        <f t="shared" si="46"/>
        <v>-1.2081163590376636E-4</v>
      </c>
      <c r="AJ208" s="10">
        <f t="shared" si="46"/>
        <v>6.3763757417962313E-5</v>
      </c>
      <c r="AK208" s="10">
        <f t="shared" si="46"/>
        <v>-1.8703435731369665E-4</v>
      </c>
      <c r="AL208" s="10">
        <f t="shared" si="46"/>
        <v>-3.5519107521794768E-4</v>
      </c>
      <c r="AM208" s="10">
        <f t="shared" si="46"/>
        <v>2.8403344814041816E-4</v>
      </c>
      <c r="AN208" s="11">
        <f t="shared" si="46"/>
        <v>-1.6772083514702337E-4</v>
      </c>
      <c r="AP208" s="37" t="str">
        <f>"Average ("&amp;$C$7&amp;" - "&amp;$C$8&amp;")"</f>
        <v>Average (2011 - 2046)</v>
      </c>
      <c r="AQ208" s="10">
        <f t="shared" ref="AQ208:AX208" si="47">AVERAGEIFS(AQ163:AQ207,$AP$163:$AP$207,"&gt;="&amp;$C$7,$AP$163:$AP$207,"&lt;="&amp;$C$8)</f>
        <v>9.6570909190074605E-5</v>
      </c>
      <c r="AR208" s="10">
        <f t="shared" si="47"/>
        <v>9.0195156973541888E-6</v>
      </c>
      <c r="AS208" s="10">
        <f t="shared" si="47"/>
        <v>1.1392427822884102E-5</v>
      </c>
      <c r="AT208" s="10">
        <f t="shared" si="47"/>
        <v>8.1803841336720093E-6</v>
      </c>
      <c r="AU208" s="10">
        <f t="shared" si="47"/>
        <v>7.4248683417808976E-6</v>
      </c>
      <c r="AV208" s="10">
        <f t="shared" si="47"/>
        <v>6.3801914077417825E-6</v>
      </c>
      <c r="AW208" s="10">
        <f t="shared" si="47"/>
        <v>1.2467999856312516E-6</v>
      </c>
      <c r="AX208" s="11">
        <f t="shared" si="47"/>
        <v>1.3370156588048286E-5</v>
      </c>
    </row>
    <row r="209" spans="12:12" x14ac:dyDescent="0.35">
      <c r="L209" s="52"/>
    </row>
    <row r="210" spans="12:12" x14ac:dyDescent="0.35">
      <c r="L210" s="52"/>
    </row>
    <row r="211" spans="12:12" x14ac:dyDescent="0.35">
      <c r="L211" s="52"/>
    </row>
  </sheetData>
  <mergeCells count="29">
    <mergeCell ref="B112:J112"/>
    <mergeCell ref="L112:T112"/>
    <mergeCell ref="V112:AD112"/>
    <mergeCell ref="AF112:AN112"/>
    <mergeCell ref="AP112:AX112"/>
    <mergeCell ref="B161:J161"/>
    <mergeCell ref="L161:T161"/>
    <mergeCell ref="V161:AD161"/>
    <mergeCell ref="AF161:AN161"/>
    <mergeCell ref="AP161:AX161"/>
    <mergeCell ref="B12:J12"/>
    <mergeCell ref="L12:T12"/>
    <mergeCell ref="V12:AD12"/>
    <mergeCell ref="AF12:AN12"/>
    <mergeCell ref="AP12:AX12"/>
    <mergeCell ref="B62:J62"/>
    <mergeCell ref="L62:T62"/>
    <mergeCell ref="V62:AD62"/>
    <mergeCell ref="AF62:AN62"/>
    <mergeCell ref="AP62:AX62"/>
    <mergeCell ref="L5:T5"/>
    <mergeCell ref="V5:AD5"/>
    <mergeCell ref="AF5:AN5"/>
    <mergeCell ref="AP5:AX5"/>
    <mergeCell ref="B3:J3"/>
    <mergeCell ref="L3:T3"/>
    <mergeCell ref="V3:AD3"/>
    <mergeCell ref="AF3:AN3"/>
    <mergeCell ref="AP3:AX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82A02-CC92-4917-A00C-F3329E1F1049}">
  <dimension ref="B1:AZ211"/>
  <sheetViews>
    <sheetView showGridLines="0" tabSelected="1" zoomScale="80" zoomScaleNormal="80" workbookViewId="0">
      <selection activeCell="E50" sqref="E50"/>
    </sheetView>
  </sheetViews>
  <sheetFormatPr defaultColWidth="9.1796875" defaultRowHeight="14.5" outlineLevelRow="1" x14ac:dyDescent="0.35"/>
  <cols>
    <col min="1" max="1" width="6.453125" style="2" customWidth="1"/>
    <col min="2" max="2" width="36.1796875" style="2" customWidth="1"/>
    <col min="3" max="10" width="13.453125" style="2" customWidth="1"/>
    <col min="11" max="11" width="7.54296875" style="2" customWidth="1"/>
    <col min="12" max="12" width="24.453125" style="2" customWidth="1"/>
    <col min="13" max="20" width="11.54296875" style="2" customWidth="1"/>
    <col min="21" max="21" width="5" style="2" customWidth="1"/>
    <col min="22" max="22" width="20.81640625" style="2" customWidth="1"/>
    <col min="23" max="30" width="10.54296875" style="2" customWidth="1"/>
    <col min="31" max="31" width="4.54296875" style="2" customWidth="1"/>
    <col min="32" max="32" width="20.81640625" style="2" customWidth="1"/>
    <col min="33" max="38" width="10.54296875" style="2" customWidth="1"/>
    <col min="39" max="39" width="11.453125" style="2" customWidth="1"/>
    <col min="40" max="40" width="10.54296875" style="2" customWidth="1"/>
    <col min="41" max="41" width="4.54296875" style="2" customWidth="1"/>
    <col min="42" max="42" width="20.81640625" style="2" customWidth="1"/>
    <col min="43" max="50" width="10.54296875" style="2" customWidth="1"/>
    <col min="51" max="16384" width="9.1796875" style="2"/>
  </cols>
  <sheetData>
    <row r="1" spans="2:50" ht="16" x14ac:dyDescent="0.4">
      <c r="B1" s="68" t="s">
        <v>29</v>
      </c>
    </row>
    <row r="2" spans="2:50" ht="31.4" customHeight="1" x14ac:dyDescent="0.55000000000000004">
      <c r="B2" s="1" t="s">
        <v>31</v>
      </c>
    </row>
    <row r="3" spans="2:50" ht="21" x14ac:dyDescent="0.5">
      <c r="B3" s="75" t="s">
        <v>28</v>
      </c>
      <c r="C3" s="75"/>
      <c r="D3" s="75"/>
      <c r="E3" s="75"/>
      <c r="F3" s="75"/>
      <c r="G3" s="75"/>
      <c r="H3" s="75"/>
      <c r="I3" s="75"/>
      <c r="J3" s="75"/>
      <c r="L3" s="75" t="s">
        <v>23</v>
      </c>
      <c r="M3" s="75"/>
      <c r="N3" s="75"/>
      <c r="O3" s="75"/>
      <c r="P3" s="75"/>
      <c r="Q3" s="75"/>
      <c r="R3" s="75"/>
      <c r="S3" s="75"/>
      <c r="T3" s="75"/>
      <c r="V3" s="75" t="s">
        <v>21</v>
      </c>
      <c r="W3" s="75"/>
      <c r="X3" s="75"/>
      <c r="Y3" s="75"/>
      <c r="Z3" s="75"/>
      <c r="AA3" s="75"/>
      <c r="AB3" s="75"/>
      <c r="AC3" s="75"/>
      <c r="AD3" s="75"/>
      <c r="AF3" s="75" t="s">
        <v>22</v>
      </c>
      <c r="AG3" s="75"/>
      <c r="AH3" s="75"/>
      <c r="AI3" s="75"/>
      <c r="AJ3" s="75"/>
      <c r="AK3" s="75"/>
      <c r="AL3" s="75"/>
      <c r="AM3" s="75"/>
      <c r="AN3" s="75"/>
      <c r="AP3" s="75" t="s">
        <v>24</v>
      </c>
      <c r="AQ3" s="75"/>
      <c r="AR3" s="75"/>
      <c r="AS3" s="75"/>
      <c r="AT3" s="75"/>
      <c r="AU3" s="75"/>
      <c r="AV3" s="75"/>
      <c r="AW3" s="75"/>
      <c r="AX3" s="75"/>
    </row>
    <row r="4" spans="2:50" ht="9.75" customHeight="1" thickBot="1" x14ac:dyDescent="0.55000000000000004">
      <c r="L4" s="3"/>
      <c r="M4" s="3"/>
      <c r="N4" s="3"/>
      <c r="O4" s="3"/>
      <c r="P4" s="3"/>
      <c r="Q4" s="3"/>
      <c r="R4" s="3"/>
      <c r="S4" s="3"/>
      <c r="T4" s="3"/>
      <c r="V4" s="3"/>
      <c r="W4" s="3"/>
      <c r="X4" s="3"/>
      <c r="Y4" s="3"/>
      <c r="Z4" s="3"/>
      <c r="AA4" s="3"/>
      <c r="AB4" s="3"/>
      <c r="AC4" s="3"/>
      <c r="AD4" s="3"/>
      <c r="AF4" s="3"/>
      <c r="AG4" s="3"/>
      <c r="AH4" s="3"/>
      <c r="AI4" s="3"/>
      <c r="AJ4" s="3"/>
      <c r="AK4" s="3"/>
      <c r="AL4" s="3"/>
      <c r="AM4" s="3"/>
      <c r="AN4" s="3"/>
      <c r="AP4" s="3"/>
      <c r="AQ4" s="3"/>
      <c r="AR4" s="3"/>
      <c r="AS4" s="3"/>
      <c r="AT4" s="3"/>
      <c r="AU4" s="3"/>
      <c r="AV4" s="3"/>
      <c r="AW4" s="3"/>
      <c r="AX4" s="3"/>
    </row>
    <row r="5" spans="2:50" s="4" customFormat="1" ht="20.149999999999999" customHeight="1" x14ac:dyDescent="0.35">
      <c r="B5" s="66" t="s">
        <v>26</v>
      </c>
      <c r="L5" s="69" t="s">
        <v>0</v>
      </c>
      <c r="M5" s="70"/>
      <c r="N5" s="70"/>
      <c r="O5" s="70"/>
      <c r="P5" s="70"/>
      <c r="Q5" s="70"/>
      <c r="R5" s="70"/>
      <c r="S5" s="70"/>
      <c r="T5" s="71"/>
      <c r="V5" s="72" t="s">
        <v>0</v>
      </c>
      <c r="W5" s="73"/>
      <c r="X5" s="73"/>
      <c r="Y5" s="73"/>
      <c r="Z5" s="73"/>
      <c r="AA5" s="73"/>
      <c r="AB5" s="73"/>
      <c r="AC5" s="73"/>
      <c r="AD5" s="74"/>
      <c r="AF5" s="72" t="s">
        <v>0</v>
      </c>
      <c r="AG5" s="73"/>
      <c r="AH5" s="73"/>
      <c r="AI5" s="73"/>
      <c r="AJ5" s="73"/>
      <c r="AK5" s="73"/>
      <c r="AL5" s="73"/>
      <c r="AM5" s="73"/>
      <c r="AN5" s="74"/>
      <c r="AP5" s="72" t="s">
        <v>0</v>
      </c>
      <c r="AQ5" s="73"/>
      <c r="AR5" s="73"/>
      <c r="AS5" s="73"/>
      <c r="AT5" s="73"/>
      <c r="AU5" s="73"/>
      <c r="AV5" s="73"/>
      <c r="AW5" s="73"/>
      <c r="AX5" s="74"/>
    </row>
    <row r="6" spans="2:50" ht="26" x14ac:dyDescent="0.4">
      <c r="B6" s="67" t="s">
        <v>27</v>
      </c>
      <c r="L6" s="5" t="s">
        <v>1</v>
      </c>
      <c r="M6" s="6" t="s">
        <v>2</v>
      </c>
      <c r="N6" s="6" t="s">
        <v>3</v>
      </c>
      <c r="O6" s="6" t="s">
        <v>4</v>
      </c>
      <c r="P6" s="6" t="s">
        <v>5</v>
      </c>
      <c r="Q6" s="6" t="s">
        <v>6</v>
      </c>
      <c r="R6" s="6" t="s">
        <v>7</v>
      </c>
      <c r="S6" s="6" t="s">
        <v>8</v>
      </c>
      <c r="T6" s="7" t="s">
        <v>9</v>
      </c>
      <c r="V6" s="5" t="s">
        <v>1</v>
      </c>
      <c r="W6" s="6" t="s">
        <v>2</v>
      </c>
      <c r="X6" s="6" t="s">
        <v>3</v>
      </c>
      <c r="Y6" s="6" t="s">
        <v>4</v>
      </c>
      <c r="Z6" s="6" t="s">
        <v>5</v>
      </c>
      <c r="AA6" s="6" t="s">
        <v>6</v>
      </c>
      <c r="AB6" s="6" t="s">
        <v>7</v>
      </c>
      <c r="AC6" s="6" t="s">
        <v>8</v>
      </c>
      <c r="AD6" s="7" t="s">
        <v>9</v>
      </c>
      <c r="AF6" s="5" t="s">
        <v>1</v>
      </c>
      <c r="AG6" s="6" t="s">
        <v>2</v>
      </c>
      <c r="AH6" s="6" t="s">
        <v>3</v>
      </c>
      <c r="AI6" s="6" t="s">
        <v>4</v>
      </c>
      <c r="AJ6" s="6" t="s">
        <v>5</v>
      </c>
      <c r="AK6" s="6" t="s">
        <v>6</v>
      </c>
      <c r="AL6" s="6" t="s">
        <v>7</v>
      </c>
      <c r="AM6" s="6" t="s">
        <v>8</v>
      </c>
      <c r="AN6" s="7" t="s">
        <v>9</v>
      </c>
      <c r="AP6" s="5" t="s">
        <v>1</v>
      </c>
      <c r="AQ6" s="6" t="s">
        <v>2</v>
      </c>
      <c r="AR6" s="6" t="s">
        <v>3</v>
      </c>
      <c r="AS6" s="6" t="s">
        <v>4</v>
      </c>
      <c r="AT6" s="6" t="s">
        <v>5</v>
      </c>
      <c r="AU6" s="6" t="s">
        <v>6</v>
      </c>
      <c r="AV6" s="6" t="s">
        <v>7</v>
      </c>
      <c r="AW6" s="6" t="s">
        <v>8</v>
      </c>
      <c r="AX6" s="7" t="s">
        <v>9</v>
      </c>
    </row>
    <row r="7" spans="2:50" x14ac:dyDescent="0.35">
      <c r="B7" s="8" t="s">
        <v>10</v>
      </c>
      <c r="C7" s="63">
        <v>2011</v>
      </c>
      <c r="L7" s="9" t="s">
        <v>11</v>
      </c>
      <c r="M7" s="10">
        <f>M59</f>
        <v>2.0751015878851239E-2</v>
      </c>
      <c r="N7" s="10">
        <f>N59</f>
        <v>3.2796585957058422E-2</v>
      </c>
      <c r="O7" s="10">
        <f t="shared" ref="O7:T7" si="0">O59</f>
        <v>2.0297248060515558E-2</v>
      </c>
      <c r="P7" s="10">
        <f t="shared" si="0"/>
        <v>1.233945168520547E-2</v>
      </c>
      <c r="Q7" s="10">
        <f t="shared" si="0"/>
        <v>2.0668576126093005E-2</v>
      </c>
      <c r="R7" s="10">
        <f t="shared" si="0"/>
        <v>3.846926927891878E-3</v>
      </c>
      <c r="S7" s="10">
        <f t="shared" si="0"/>
        <v>9.6668176886090182E-3</v>
      </c>
      <c r="T7" s="11">
        <f t="shared" si="0"/>
        <v>2.1148498207123254E-2</v>
      </c>
      <c r="V7" s="9" t="s">
        <v>11</v>
      </c>
      <c r="W7" s="10">
        <f>W59</f>
        <v>2.0656296299126235E-2</v>
      </c>
      <c r="X7" s="10">
        <f t="shared" ref="X7:AD7" si="1">X59</f>
        <v>3.2859116813005622E-2</v>
      </c>
      <c r="Y7" s="10">
        <f t="shared" si="1"/>
        <v>2.0413787905352816E-2</v>
      </c>
      <c r="Z7" s="10">
        <f t="shared" si="1"/>
        <v>1.231761150431839E-2</v>
      </c>
      <c r="AA7" s="10">
        <f t="shared" si="1"/>
        <v>2.0882045479822989E-2</v>
      </c>
      <c r="AB7" s="10">
        <f t="shared" si="1"/>
        <v>4.3687225598149733E-3</v>
      </c>
      <c r="AC7" s="10">
        <f t="shared" si="1"/>
        <v>9.1019092814387768E-3</v>
      </c>
      <c r="AD7" s="11">
        <f t="shared" si="1"/>
        <v>2.1312826393933212E-2</v>
      </c>
      <c r="AF7" s="9" t="s">
        <v>11</v>
      </c>
      <c r="AG7" s="10">
        <f>AG59</f>
        <v>2.6027648884115648E-6</v>
      </c>
      <c r="AH7" s="10">
        <f t="shared" ref="AH7:AN7" si="2">AH59</f>
        <v>-7.5958544123480261E-5</v>
      </c>
      <c r="AI7" s="10">
        <f t="shared" si="2"/>
        <v>-1.2080660926831589E-4</v>
      </c>
      <c r="AJ7" s="10">
        <f t="shared" si="2"/>
        <v>6.3917642597743291E-5</v>
      </c>
      <c r="AK7" s="10">
        <f t="shared" si="2"/>
        <v>-1.8878601692523224E-4</v>
      </c>
      <c r="AL7" s="10">
        <f t="shared" si="2"/>
        <v>-3.5649870963340896E-4</v>
      </c>
      <c r="AM7" s="10">
        <f t="shared" si="2"/>
        <v>2.546133096539591E-4</v>
      </c>
      <c r="AN7" s="11">
        <f t="shared" si="2"/>
        <v>-1.5985912644996762E-4</v>
      </c>
      <c r="AP7" s="9" t="s">
        <v>11</v>
      </c>
      <c r="AQ7" s="10">
        <f t="shared" ref="AQ7:AX7" si="3">AQ59</f>
        <v>1.0772970149937795E-4</v>
      </c>
      <c r="AR7" s="10">
        <f t="shared" si="3"/>
        <v>9.9259614402331172E-6</v>
      </c>
      <c r="AS7" s="10">
        <f t="shared" si="3"/>
        <v>1.1392427822899522E-5</v>
      </c>
      <c r="AT7" s="10">
        <f t="shared" si="3"/>
        <v>8.1803841336504218E-6</v>
      </c>
      <c r="AU7" s="10">
        <f t="shared" si="3"/>
        <v>7.4248683417932337E-6</v>
      </c>
      <c r="AV7" s="10">
        <f t="shared" si="3"/>
        <v>6.3801914077695381E-6</v>
      </c>
      <c r="AW7" s="10">
        <f t="shared" si="3"/>
        <v>1.2467999856466715E-6</v>
      </c>
      <c r="AX7" s="11">
        <f t="shared" si="3"/>
        <v>1.3370156588051371E-5</v>
      </c>
    </row>
    <row r="8" spans="2:50" x14ac:dyDescent="0.35">
      <c r="B8" s="12" t="s">
        <v>12</v>
      </c>
      <c r="C8" s="64">
        <v>2046</v>
      </c>
      <c r="L8" s="9" t="s">
        <v>13</v>
      </c>
      <c r="M8" s="10">
        <f>M159</f>
        <v>-0.13181423596334516</v>
      </c>
      <c r="N8" s="10">
        <f t="shared" ref="N8:T8" si="4">N159</f>
        <v>-0.14118021060122324</v>
      </c>
      <c r="O8" s="10">
        <f t="shared" si="4"/>
        <v>-0.28477543803248706</v>
      </c>
      <c r="P8" s="10">
        <f t="shared" si="4"/>
        <v>-0.16078857331880678</v>
      </c>
      <c r="Q8" s="10">
        <f t="shared" si="4"/>
        <v>-0.16896511732983624</v>
      </c>
      <c r="R8" s="10">
        <f t="shared" si="4"/>
        <v>-0.11322499191487652</v>
      </c>
      <c r="S8" s="10">
        <f t="shared" si="4"/>
        <v>-9.9877717249339207E-2</v>
      </c>
      <c r="T8" s="11">
        <f t="shared" si="4"/>
        <v>-2.5526106626037895E-2</v>
      </c>
      <c r="V8" s="9" t="s">
        <v>13</v>
      </c>
      <c r="W8" s="10">
        <f>W159</f>
        <v>-7.7956114358391976E-2</v>
      </c>
      <c r="X8" s="10">
        <f t="shared" ref="X8:AD8" si="5">X159</f>
        <v>-0.14112060660250975</v>
      </c>
      <c r="Y8" s="10">
        <f t="shared" si="5"/>
        <v>-0.28461681999285138</v>
      </c>
      <c r="Z8" s="10">
        <f t="shared" si="5"/>
        <v>-0.16036187920159259</v>
      </c>
      <c r="AA8" s="10">
        <f t="shared" si="5"/>
        <v>-0.16879430476468482</v>
      </c>
      <c r="AB8" s="10">
        <f t="shared" si="5"/>
        <v>-0.11231238920877622</v>
      </c>
      <c r="AC8" s="10">
        <f t="shared" si="5"/>
        <v>-0.1002782239506122</v>
      </c>
      <c r="AD8" s="11">
        <f t="shared" si="5"/>
        <v>-2.5367050348379747E-2</v>
      </c>
      <c r="AF8" s="9" t="s">
        <v>13</v>
      </c>
      <c r="AG8" s="10">
        <f>AG159</f>
        <v>-3.0675663178630352E-3</v>
      </c>
      <c r="AH8" s="10">
        <f t="shared" ref="AH8:AN8" si="6">AH159</f>
        <v>-3.3782171752576126E-2</v>
      </c>
      <c r="AI8" s="10">
        <f t="shared" si="6"/>
        <v>-1.0102347651167643E-2</v>
      </c>
      <c r="AJ8" s="10">
        <f t="shared" si="6"/>
        <v>-1.6359316490899372E-3</v>
      </c>
      <c r="AK8" s="10">
        <f t="shared" si="6"/>
        <v>-1.8804626846811445E-3</v>
      </c>
      <c r="AL8" s="10">
        <f t="shared" si="6"/>
        <v>-5.7094952691211969E-3</v>
      </c>
      <c r="AM8" s="10">
        <f t="shared" si="6"/>
        <v>-2.1311790962549561E-4</v>
      </c>
      <c r="AN8" s="11">
        <f t="shared" si="6"/>
        <v>-1.5985912644997689E-4</v>
      </c>
      <c r="AP8" s="9" t="s">
        <v>13</v>
      </c>
      <c r="AQ8" s="10">
        <f t="shared" ref="AQ8:AX8" si="7">AQ159</f>
        <v>-0.35583335050183312</v>
      </c>
      <c r="AR8" s="10">
        <f t="shared" si="7"/>
        <v>9.0195156973541888E-6</v>
      </c>
      <c r="AS8" s="10">
        <f t="shared" si="7"/>
        <v>1.1392427822884102E-5</v>
      </c>
      <c r="AT8" s="10">
        <f t="shared" si="7"/>
        <v>8.1803841336720093E-6</v>
      </c>
      <c r="AU8" s="10">
        <f t="shared" si="7"/>
        <v>7.4248683417808976E-6</v>
      </c>
      <c r="AV8" s="10">
        <f t="shared" si="7"/>
        <v>6.3801914077417825E-6</v>
      </c>
      <c r="AW8" s="10">
        <f t="shared" si="7"/>
        <v>1.2467999856312516E-6</v>
      </c>
      <c r="AX8" s="11">
        <f t="shared" si="7"/>
        <v>1.3370156588048286E-5</v>
      </c>
    </row>
    <row r="9" spans="2:50" x14ac:dyDescent="0.35">
      <c r="B9" s="65" t="s">
        <v>25</v>
      </c>
      <c r="L9" s="9" t="s">
        <v>14</v>
      </c>
      <c r="M9" s="10">
        <f>M208</f>
        <v>1.8840713632855343E-2</v>
      </c>
      <c r="N9" s="10">
        <f t="shared" ref="N9:T9" si="8">N208</f>
        <v>2.9749107012336833E-2</v>
      </c>
      <c r="O9" s="10">
        <f t="shared" si="8"/>
        <v>2.0297248060515565E-2</v>
      </c>
      <c r="P9" s="10">
        <f t="shared" si="8"/>
        <v>1.233945168520547E-2</v>
      </c>
      <c r="Q9" s="10">
        <f t="shared" si="8"/>
        <v>2.0668576126093026E-2</v>
      </c>
      <c r="R9" s="10">
        <f t="shared" si="8"/>
        <v>3.8469269278918719E-3</v>
      </c>
      <c r="S9" s="10">
        <f t="shared" si="8"/>
        <v>9.6668176886090217E-3</v>
      </c>
      <c r="T9" s="11">
        <f t="shared" si="8"/>
        <v>2.1148498207123265E-2</v>
      </c>
      <c r="V9" s="9" t="s">
        <v>14</v>
      </c>
      <c r="W9" s="10">
        <f>W208</f>
        <v>1.8755697660708313E-2</v>
      </c>
      <c r="X9" s="10">
        <f t="shared" ref="X9:AD9" si="9">X208</f>
        <v>2.9806753880460828E-2</v>
      </c>
      <c r="Y9" s="10">
        <f t="shared" si="9"/>
        <v>2.0413787905352799E-2</v>
      </c>
      <c r="Z9" s="10">
        <f t="shared" si="9"/>
        <v>1.2317611504318402E-2</v>
      </c>
      <c r="AA9" s="10">
        <f t="shared" si="9"/>
        <v>2.0882045479822996E-2</v>
      </c>
      <c r="AB9" s="10">
        <f t="shared" si="9"/>
        <v>4.3687225598149672E-3</v>
      </c>
      <c r="AC9" s="10">
        <f t="shared" si="9"/>
        <v>9.1019092814387716E-3</v>
      </c>
      <c r="AD9" s="11">
        <f t="shared" si="9"/>
        <v>2.1312826393933223E-2</v>
      </c>
      <c r="AF9" s="9" t="s">
        <v>14</v>
      </c>
      <c r="AG9" s="10">
        <f>AG208</f>
        <v>2.0460518626678561E-6</v>
      </c>
      <c r="AH9" s="10">
        <f t="shared" ref="AH9:AN9" si="10">AH208</f>
        <v>-6.9822130166072619E-5</v>
      </c>
      <c r="AI9" s="10">
        <f t="shared" si="10"/>
        <v>-1.2080660926831281E-4</v>
      </c>
      <c r="AJ9" s="10">
        <f t="shared" si="10"/>
        <v>6.3917642597724792E-5</v>
      </c>
      <c r="AK9" s="10">
        <f t="shared" si="10"/>
        <v>-1.8878601692523533E-4</v>
      </c>
      <c r="AL9" s="10">
        <f t="shared" si="10"/>
        <v>-3.5649870963342132E-4</v>
      </c>
      <c r="AM9" s="10">
        <f t="shared" si="10"/>
        <v>2.5461330965397759E-4</v>
      </c>
      <c r="AN9" s="11">
        <f t="shared" si="10"/>
        <v>-1.5985912644997689E-4</v>
      </c>
      <c r="AP9" s="9" t="s">
        <v>14</v>
      </c>
      <c r="AQ9" s="10">
        <f t="shared" ref="AQ9:AX9" si="11">AQ208</f>
        <v>9.6570909190074605E-5</v>
      </c>
      <c r="AR9" s="10">
        <f t="shared" si="11"/>
        <v>9.0195156973541888E-6</v>
      </c>
      <c r="AS9" s="10">
        <f t="shared" si="11"/>
        <v>1.1392427822884102E-5</v>
      </c>
      <c r="AT9" s="10">
        <f t="shared" si="11"/>
        <v>8.1803841336720093E-6</v>
      </c>
      <c r="AU9" s="10">
        <f t="shared" si="11"/>
        <v>7.4248683417808976E-6</v>
      </c>
      <c r="AV9" s="10">
        <f t="shared" si="11"/>
        <v>6.3801914077417825E-6</v>
      </c>
      <c r="AW9" s="10">
        <f t="shared" si="11"/>
        <v>1.2467999856312516E-6</v>
      </c>
      <c r="AX9" s="11">
        <f t="shared" si="11"/>
        <v>1.3370156588048286E-5</v>
      </c>
    </row>
    <row r="10" spans="2:50" ht="15" thickBot="1" x14ac:dyDescent="0.4">
      <c r="L10" s="13" t="s">
        <v>15</v>
      </c>
      <c r="M10" s="14">
        <f>M109</f>
        <v>-3.6271998447966906E-2</v>
      </c>
      <c r="N10" s="14">
        <f t="shared" ref="N10:T10" si="12">N109</f>
        <v>-6.9494558676721677E-2</v>
      </c>
      <c r="O10" s="14">
        <f t="shared" si="12"/>
        <v>-7.5001876035181839E-2</v>
      </c>
      <c r="P10" s="14">
        <f t="shared" si="12"/>
        <v>-6.9543024973353434E-2</v>
      </c>
      <c r="Q10" s="14">
        <f t="shared" si="12"/>
        <v>-7.2815791491916151E-2</v>
      </c>
      <c r="R10" s="14">
        <f t="shared" si="12"/>
        <v>-3.9915401399283061E-2</v>
      </c>
      <c r="S10" s="14">
        <f t="shared" si="12"/>
        <v>-5.3482677099417203E-2</v>
      </c>
      <c r="T10" s="15">
        <f t="shared" si="12"/>
        <v>-2.4088537477512297E-2</v>
      </c>
      <c r="V10" s="13" t="s">
        <v>15</v>
      </c>
      <c r="W10" s="14">
        <f>W109</f>
        <v>-3.9758553989543324E-2</v>
      </c>
      <c r="X10" s="14">
        <f t="shared" ref="X10:AD10" si="13">X109</f>
        <v>-7.6361814304011205E-2</v>
      </c>
      <c r="Y10" s="14">
        <f t="shared" si="13"/>
        <v>-8.5087844021337233E-2</v>
      </c>
      <c r="Z10" s="14">
        <f t="shared" si="13"/>
        <v>-7.7485551448367093E-2</v>
      </c>
      <c r="AA10" s="14">
        <f t="shared" si="13"/>
        <v>-8.176295817783269E-2</v>
      </c>
      <c r="AB10" s="14">
        <f t="shared" si="13"/>
        <v>-4.23441481262204E-2</v>
      </c>
      <c r="AC10" s="14">
        <f t="shared" si="13"/>
        <v>-5.6648096960249354E-2</v>
      </c>
      <c r="AD10" s="15">
        <f t="shared" si="13"/>
        <v>-2.53670502998397E-2</v>
      </c>
      <c r="AF10" s="13" t="s">
        <v>15</v>
      </c>
      <c r="AG10" s="14">
        <f>AG109</f>
        <v>-2.0419672402288087E-5</v>
      </c>
      <c r="AH10" s="14">
        <f t="shared" ref="AH10:AN10" si="14">AH109</f>
        <v>-8.0889801227507834E-5</v>
      </c>
      <c r="AI10" s="14">
        <f t="shared" si="14"/>
        <v>-1.9253739270499385E-4</v>
      </c>
      <c r="AJ10" s="14">
        <f t="shared" si="14"/>
        <v>-3.8205838116673702E-4</v>
      </c>
      <c r="AK10" s="14">
        <f t="shared" si="14"/>
        <v>-1.9429528851837451E-4</v>
      </c>
      <c r="AL10" s="14">
        <f t="shared" si="14"/>
        <v>-7.9533565795319083E-4</v>
      </c>
      <c r="AM10" s="14">
        <f t="shared" si="14"/>
        <v>1.5413489462940474E-4</v>
      </c>
      <c r="AN10" s="15">
        <f t="shared" si="14"/>
        <v>-1.598591264499738E-4</v>
      </c>
      <c r="AP10" s="13" t="s">
        <v>15</v>
      </c>
      <c r="AQ10" s="14">
        <f t="shared" ref="AQ10:AX10" si="15">AQ109</f>
        <v>-2.0440589090527556E-5</v>
      </c>
      <c r="AR10" s="14">
        <f t="shared" si="15"/>
        <v>9.0195156973696099E-6</v>
      </c>
      <c r="AS10" s="14">
        <f t="shared" si="15"/>
        <v>1.1392427822884102E-5</v>
      </c>
      <c r="AT10" s="14">
        <f t="shared" si="15"/>
        <v>8.1803841336781773E-6</v>
      </c>
      <c r="AU10" s="14">
        <f>AU109</f>
        <v>7.4248683417994018E-6</v>
      </c>
      <c r="AV10" s="14">
        <f t="shared" si="15"/>
        <v>6.3801914077417825E-6</v>
      </c>
      <c r="AW10" s="14">
        <f t="shared" si="15"/>
        <v>1.2467999856312516E-6</v>
      </c>
      <c r="AX10" s="15">
        <f t="shared" si="15"/>
        <v>1.3370156588060622E-5</v>
      </c>
    </row>
    <row r="11" spans="2:50" ht="15" thickBot="1" x14ac:dyDescent="0.4"/>
    <row r="12" spans="2:50" s="4" customFormat="1" ht="20.149999999999999" customHeight="1" x14ac:dyDescent="0.35">
      <c r="B12" s="76" t="s">
        <v>16</v>
      </c>
      <c r="C12" s="77"/>
      <c r="D12" s="77"/>
      <c r="E12" s="77"/>
      <c r="F12" s="77"/>
      <c r="G12" s="77"/>
      <c r="H12" s="77"/>
      <c r="I12" s="77"/>
      <c r="J12" s="78"/>
      <c r="L12" s="79" t="s">
        <v>16</v>
      </c>
      <c r="M12" s="80"/>
      <c r="N12" s="80"/>
      <c r="O12" s="80"/>
      <c r="P12" s="80"/>
      <c r="Q12" s="80"/>
      <c r="R12" s="80"/>
      <c r="S12" s="80"/>
      <c r="T12" s="81"/>
      <c r="V12" s="79" t="s">
        <v>16</v>
      </c>
      <c r="W12" s="80"/>
      <c r="X12" s="80"/>
      <c r="Y12" s="80"/>
      <c r="Z12" s="80"/>
      <c r="AA12" s="80"/>
      <c r="AB12" s="80"/>
      <c r="AC12" s="80"/>
      <c r="AD12" s="81"/>
      <c r="AF12" s="79" t="s">
        <v>16</v>
      </c>
      <c r="AG12" s="80"/>
      <c r="AH12" s="80"/>
      <c r="AI12" s="80"/>
      <c r="AJ12" s="80"/>
      <c r="AK12" s="80"/>
      <c r="AL12" s="80"/>
      <c r="AM12" s="80"/>
      <c r="AN12" s="81"/>
      <c r="AP12" s="79" t="s">
        <v>16</v>
      </c>
      <c r="AQ12" s="80"/>
      <c r="AR12" s="80"/>
      <c r="AS12" s="80"/>
      <c r="AT12" s="80"/>
      <c r="AU12" s="80"/>
      <c r="AV12" s="80"/>
      <c r="AW12" s="80"/>
      <c r="AX12" s="81"/>
    </row>
    <row r="13" spans="2:50" ht="26" x14ac:dyDescent="0.35">
      <c r="B13" s="16"/>
      <c r="C13" s="17" t="s">
        <v>2</v>
      </c>
      <c r="D13" s="17" t="s">
        <v>3</v>
      </c>
      <c r="E13" s="17" t="s">
        <v>4</v>
      </c>
      <c r="F13" s="17" t="s">
        <v>5</v>
      </c>
      <c r="G13" s="17" t="s">
        <v>6</v>
      </c>
      <c r="H13" s="17" t="s">
        <v>7</v>
      </c>
      <c r="I13" s="17" t="s">
        <v>8</v>
      </c>
      <c r="J13" s="18" t="s">
        <v>9</v>
      </c>
      <c r="L13" s="19"/>
      <c r="M13" s="6" t="s">
        <v>2</v>
      </c>
      <c r="N13" s="6" t="s">
        <v>3</v>
      </c>
      <c r="O13" s="6" t="s">
        <v>4</v>
      </c>
      <c r="P13" s="6" t="s">
        <v>5</v>
      </c>
      <c r="Q13" s="6" t="s">
        <v>6</v>
      </c>
      <c r="R13" s="6" t="s">
        <v>7</v>
      </c>
      <c r="S13" s="6" t="s">
        <v>8</v>
      </c>
      <c r="T13" s="7" t="s">
        <v>9</v>
      </c>
      <c r="U13" s="20"/>
      <c r="V13" s="21"/>
      <c r="W13" s="6" t="s">
        <v>2</v>
      </c>
      <c r="X13" s="6" t="s">
        <v>3</v>
      </c>
      <c r="Y13" s="6" t="s">
        <v>4</v>
      </c>
      <c r="Z13" s="6" t="s">
        <v>5</v>
      </c>
      <c r="AA13" s="6" t="s">
        <v>6</v>
      </c>
      <c r="AB13" s="6" t="s">
        <v>7</v>
      </c>
      <c r="AC13" s="6" t="s">
        <v>8</v>
      </c>
      <c r="AD13" s="7" t="s">
        <v>9</v>
      </c>
      <c r="AE13" s="20"/>
      <c r="AF13" s="21"/>
      <c r="AG13" s="6" t="s">
        <v>2</v>
      </c>
      <c r="AH13" s="6" t="s">
        <v>3</v>
      </c>
      <c r="AI13" s="6" t="s">
        <v>4</v>
      </c>
      <c r="AJ13" s="6" t="s">
        <v>5</v>
      </c>
      <c r="AK13" s="6" t="s">
        <v>6</v>
      </c>
      <c r="AL13" s="6" t="s">
        <v>7</v>
      </c>
      <c r="AM13" s="6" t="s">
        <v>8</v>
      </c>
      <c r="AN13" s="7" t="s">
        <v>9</v>
      </c>
      <c r="AO13" s="22"/>
      <c r="AP13" s="21"/>
      <c r="AQ13" s="6" t="s">
        <v>2</v>
      </c>
      <c r="AR13" s="6" t="s">
        <v>3</v>
      </c>
      <c r="AS13" s="6" t="s">
        <v>4</v>
      </c>
      <c r="AT13" s="6" t="s">
        <v>5</v>
      </c>
      <c r="AU13" s="6" t="s">
        <v>6</v>
      </c>
      <c r="AV13" s="6" t="s">
        <v>7</v>
      </c>
      <c r="AW13" s="6" t="s">
        <v>8</v>
      </c>
      <c r="AX13" s="7" t="s">
        <v>9</v>
      </c>
    </row>
    <row r="14" spans="2:50" x14ac:dyDescent="0.35">
      <c r="B14" s="16" t="s">
        <v>23</v>
      </c>
      <c r="C14" s="23">
        <f>M59</f>
        <v>2.0751015878851239E-2</v>
      </c>
      <c r="D14" s="23">
        <f t="shared" ref="D14:J14" si="16">N59</f>
        <v>3.2796585957058422E-2</v>
      </c>
      <c r="E14" s="23">
        <f t="shared" si="16"/>
        <v>2.0297248060515558E-2</v>
      </c>
      <c r="F14" s="23">
        <f t="shared" si="16"/>
        <v>1.233945168520547E-2</v>
      </c>
      <c r="G14" s="23">
        <f t="shared" si="16"/>
        <v>2.0668576126093005E-2</v>
      </c>
      <c r="H14" s="23">
        <f t="shared" si="16"/>
        <v>3.846926927891878E-3</v>
      </c>
      <c r="I14" s="23">
        <f t="shared" si="16"/>
        <v>9.6668176886090182E-3</v>
      </c>
      <c r="J14" s="24">
        <f t="shared" si="16"/>
        <v>2.1148498207123254E-2</v>
      </c>
      <c r="L14" s="5">
        <v>2011</v>
      </c>
      <c r="M14" s="55">
        <v>2.9348588171941525E-2</v>
      </c>
      <c r="N14" s="55">
        <v>6.6711408063803379E-2</v>
      </c>
      <c r="O14" s="55">
        <v>2.5218820549617771E-2</v>
      </c>
      <c r="P14" s="55">
        <v>6.3329261471902765E-3</v>
      </c>
      <c r="Q14" s="55">
        <v>1.8282435871735281E-2</v>
      </c>
      <c r="R14" s="55">
        <v>4.8028430826310142E-3</v>
      </c>
      <c r="S14" s="55">
        <v>1.5386667768191309E-3</v>
      </c>
      <c r="T14" s="55">
        <v>2.3230572165005903E-2</v>
      </c>
      <c r="U14" s="20"/>
      <c r="V14" s="5">
        <v>2011</v>
      </c>
      <c r="W14" s="55">
        <v>2.9348588171941525E-2</v>
      </c>
      <c r="X14" s="55">
        <v>6.6711408063803379E-2</v>
      </c>
      <c r="Y14" s="55">
        <v>2.5218820549617771E-2</v>
      </c>
      <c r="Z14" s="55">
        <v>6.3329261471902765E-3</v>
      </c>
      <c r="AA14" s="55">
        <v>1.8282435871735281E-2</v>
      </c>
      <c r="AB14" s="55">
        <v>4.8028430826310142E-3</v>
      </c>
      <c r="AC14" s="55">
        <v>1.5386667768191309E-3</v>
      </c>
      <c r="AD14" s="55">
        <v>2.3230572165005903E-2</v>
      </c>
      <c r="AE14" s="20"/>
      <c r="AF14" s="5">
        <v>2011</v>
      </c>
      <c r="AG14" s="55">
        <v>0</v>
      </c>
      <c r="AH14" s="55">
        <v>0</v>
      </c>
      <c r="AI14" s="55">
        <v>0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22"/>
      <c r="AP14" s="5">
        <v>2011</v>
      </c>
      <c r="AQ14" s="55">
        <v>0</v>
      </c>
      <c r="AR14" s="55">
        <v>0</v>
      </c>
      <c r="AS14" s="55">
        <v>0</v>
      </c>
      <c r="AT14" s="55">
        <v>0</v>
      </c>
      <c r="AU14" s="55">
        <v>0</v>
      </c>
      <c r="AV14" s="55">
        <v>0</v>
      </c>
      <c r="AW14" s="55">
        <v>0</v>
      </c>
      <c r="AX14" s="55">
        <v>0</v>
      </c>
    </row>
    <row r="15" spans="2:50" x14ac:dyDescent="0.35">
      <c r="B15" s="16" t="s">
        <v>21</v>
      </c>
      <c r="C15" s="25">
        <f>W59</f>
        <v>2.0656296299126235E-2</v>
      </c>
      <c r="D15" s="25">
        <f t="shared" ref="D15:J15" si="17">X59</f>
        <v>3.2859116813005622E-2</v>
      </c>
      <c r="E15" s="25">
        <f t="shared" si="17"/>
        <v>2.0413787905352816E-2</v>
      </c>
      <c r="F15" s="25">
        <f t="shared" si="17"/>
        <v>1.231761150431839E-2</v>
      </c>
      <c r="G15" s="25">
        <f t="shared" si="17"/>
        <v>2.0882045479822989E-2</v>
      </c>
      <c r="H15" s="25">
        <f t="shared" si="17"/>
        <v>4.3687225598149733E-3</v>
      </c>
      <c r="I15" s="25">
        <f t="shared" si="17"/>
        <v>9.1019092814387768E-3</v>
      </c>
      <c r="J15" s="26">
        <f t="shared" si="17"/>
        <v>2.1312826393933212E-2</v>
      </c>
      <c r="L15" s="5">
        <v>2012</v>
      </c>
      <c r="M15" s="55">
        <v>4.9944652060559536E-2</v>
      </c>
      <c r="N15" s="55">
        <v>0.12235485905076526</v>
      </c>
      <c r="O15" s="55">
        <v>4.3705549232808005E-2</v>
      </c>
      <c r="P15" s="55">
        <v>6.4482900098534524E-2</v>
      </c>
      <c r="Q15" s="55">
        <v>4.0310866674255763E-2</v>
      </c>
      <c r="R15" s="55">
        <v>3.1315780230734669E-2</v>
      </c>
      <c r="S15" s="55">
        <v>3.1875717003336579E-2</v>
      </c>
      <c r="T15" s="55">
        <v>4.9953043693910848E-2</v>
      </c>
      <c r="U15" s="20"/>
      <c r="V15" s="5">
        <v>2012</v>
      </c>
      <c r="W15" s="55">
        <v>4.9944652060559536E-2</v>
      </c>
      <c r="X15" s="55">
        <v>0.12235485905076526</v>
      </c>
      <c r="Y15" s="55">
        <v>4.3705549232808005E-2</v>
      </c>
      <c r="Z15" s="55">
        <v>6.4482900098534524E-2</v>
      </c>
      <c r="AA15" s="55">
        <v>4.0310866674255763E-2</v>
      </c>
      <c r="AB15" s="55">
        <v>3.1315780230734669E-2</v>
      </c>
      <c r="AC15" s="55">
        <v>3.1875717003336579E-2</v>
      </c>
      <c r="AD15" s="55">
        <v>4.9953043693910848E-2</v>
      </c>
      <c r="AE15" s="20"/>
      <c r="AF15" s="5">
        <v>2012</v>
      </c>
      <c r="AG15" s="55">
        <v>0</v>
      </c>
      <c r="AH15" s="55">
        <v>0</v>
      </c>
      <c r="AI15" s="55">
        <v>0</v>
      </c>
      <c r="AJ15" s="55">
        <v>0</v>
      </c>
      <c r="AK15" s="55">
        <v>0</v>
      </c>
      <c r="AL15" s="55">
        <v>0</v>
      </c>
      <c r="AM15" s="55">
        <v>0</v>
      </c>
      <c r="AN15" s="55">
        <v>0</v>
      </c>
      <c r="AO15" s="22"/>
      <c r="AP15" s="5">
        <v>2012</v>
      </c>
      <c r="AQ15" s="55">
        <v>0</v>
      </c>
      <c r="AR15" s="55">
        <v>0</v>
      </c>
      <c r="AS15" s="55">
        <v>0</v>
      </c>
      <c r="AT15" s="55">
        <v>0</v>
      </c>
      <c r="AU15" s="55">
        <v>0</v>
      </c>
      <c r="AV15" s="55">
        <v>0</v>
      </c>
      <c r="AW15" s="55">
        <v>0</v>
      </c>
      <c r="AX15" s="55">
        <v>0</v>
      </c>
    </row>
    <row r="16" spans="2:50" x14ac:dyDescent="0.35">
      <c r="B16" s="16" t="s">
        <v>22</v>
      </c>
      <c r="C16" s="25">
        <f t="shared" ref="C16:J16" si="18">AG59</f>
        <v>2.6027648884115648E-6</v>
      </c>
      <c r="D16" s="25">
        <f t="shared" si="18"/>
        <v>-7.5958544123480261E-5</v>
      </c>
      <c r="E16" s="25">
        <f t="shared" si="18"/>
        <v>-1.2080660926831589E-4</v>
      </c>
      <c r="F16" s="25">
        <f t="shared" si="18"/>
        <v>6.3917642597743291E-5</v>
      </c>
      <c r="G16" s="25">
        <f t="shared" si="18"/>
        <v>-1.8878601692523224E-4</v>
      </c>
      <c r="H16" s="25">
        <f>AL59</f>
        <v>-3.5649870963340896E-4</v>
      </c>
      <c r="I16" s="25">
        <f t="shared" si="18"/>
        <v>2.546133096539591E-4</v>
      </c>
      <c r="J16" s="26">
        <f t="shared" si="18"/>
        <v>-1.5985912644996762E-4</v>
      </c>
      <c r="L16" s="5">
        <v>2013</v>
      </c>
      <c r="M16" s="55">
        <v>5.267048381950401E-2</v>
      </c>
      <c r="N16" s="55">
        <v>5.3576963100064656E-2</v>
      </c>
      <c r="O16" s="55">
        <v>4.575259283048938E-2</v>
      </c>
      <c r="P16" s="55">
        <v>5.0609182933229802E-2</v>
      </c>
      <c r="Q16" s="55">
        <v>4.0492556383807221E-2</v>
      </c>
      <c r="R16" s="55">
        <v>3.5610279986494353E-2</v>
      </c>
      <c r="S16" s="55">
        <v>3.5503742503458779E-2</v>
      </c>
      <c r="T16" s="55">
        <v>4.4468522864340887E-2</v>
      </c>
      <c r="U16" s="20"/>
      <c r="V16" s="5">
        <v>2013</v>
      </c>
      <c r="W16" s="55">
        <v>5.267048381950401E-2</v>
      </c>
      <c r="X16" s="55">
        <v>5.3576963100064656E-2</v>
      </c>
      <c r="Y16" s="55">
        <v>4.575259283048938E-2</v>
      </c>
      <c r="Z16" s="55">
        <v>5.0609182933229802E-2</v>
      </c>
      <c r="AA16" s="55">
        <v>4.0492556383807221E-2</v>
      </c>
      <c r="AB16" s="55">
        <v>3.5610279986494353E-2</v>
      </c>
      <c r="AC16" s="55">
        <v>3.5503742503458779E-2</v>
      </c>
      <c r="AD16" s="55">
        <v>4.4468522864340887E-2</v>
      </c>
      <c r="AE16" s="20"/>
      <c r="AF16" s="5">
        <v>2013</v>
      </c>
      <c r="AG16" s="55">
        <v>0</v>
      </c>
      <c r="AH16" s="55">
        <v>0</v>
      </c>
      <c r="AI16" s="55">
        <v>0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22"/>
      <c r="AP16" s="5">
        <v>2013</v>
      </c>
      <c r="AQ16" s="55">
        <v>0</v>
      </c>
      <c r="AR16" s="55">
        <v>0</v>
      </c>
      <c r="AS16" s="55">
        <v>0</v>
      </c>
      <c r="AT16" s="55">
        <v>0</v>
      </c>
      <c r="AU16" s="55">
        <v>0</v>
      </c>
      <c r="AV16" s="55">
        <v>0</v>
      </c>
      <c r="AW16" s="55">
        <v>0</v>
      </c>
      <c r="AX16" s="55">
        <v>0</v>
      </c>
    </row>
    <row r="17" spans="2:50" ht="15" thickBot="1" x14ac:dyDescent="0.4">
      <c r="B17" s="16" t="s">
        <v>24</v>
      </c>
      <c r="C17" s="27">
        <f t="shared" ref="C17:J17" si="19">AQ59</f>
        <v>1.0772970149937795E-4</v>
      </c>
      <c r="D17" s="27">
        <f t="shared" si="19"/>
        <v>9.9259614402331172E-6</v>
      </c>
      <c r="E17" s="27">
        <f t="shared" si="19"/>
        <v>1.1392427822899522E-5</v>
      </c>
      <c r="F17" s="27">
        <f t="shared" si="19"/>
        <v>8.1803841336504218E-6</v>
      </c>
      <c r="G17" s="27">
        <f t="shared" si="19"/>
        <v>7.4248683417932337E-6</v>
      </c>
      <c r="H17" s="27">
        <f>AV59</f>
        <v>6.3801914077695381E-6</v>
      </c>
      <c r="I17" s="27">
        <f t="shared" si="19"/>
        <v>1.2467999856466715E-6</v>
      </c>
      <c r="J17" s="28">
        <f t="shared" si="19"/>
        <v>1.3370156588051371E-5</v>
      </c>
      <c r="L17" s="5">
        <v>2014</v>
      </c>
      <c r="M17" s="55">
        <v>5.1700468320411419E-2</v>
      </c>
      <c r="N17" s="55">
        <v>6.5690791691348727E-2</v>
      </c>
      <c r="O17" s="55">
        <v>4.6481917492076752E-2</v>
      </c>
      <c r="P17" s="55">
        <v>4.7578941357856896E-2</v>
      </c>
      <c r="Q17" s="55">
        <v>3.3086433588070285E-2</v>
      </c>
      <c r="R17" s="55">
        <v>3.2774812236358697E-2</v>
      </c>
      <c r="S17" s="55">
        <v>3.4077159282392522E-2</v>
      </c>
      <c r="T17" s="55">
        <v>5.7747982870590464E-2</v>
      </c>
      <c r="U17" s="20"/>
      <c r="V17" s="5">
        <v>2014</v>
      </c>
      <c r="W17" s="55">
        <v>5.1700468320411419E-2</v>
      </c>
      <c r="X17" s="55">
        <v>6.5690791691348727E-2</v>
      </c>
      <c r="Y17" s="55">
        <v>4.6481917492076752E-2</v>
      </c>
      <c r="Z17" s="55">
        <v>4.7578941357856896E-2</v>
      </c>
      <c r="AA17" s="55">
        <v>3.3086433588070285E-2</v>
      </c>
      <c r="AB17" s="55">
        <v>3.2774812236358697E-2</v>
      </c>
      <c r="AC17" s="55">
        <v>3.4077159282392522E-2</v>
      </c>
      <c r="AD17" s="55">
        <v>5.7747982870590464E-2</v>
      </c>
      <c r="AE17" s="20"/>
      <c r="AF17" s="5">
        <v>2014</v>
      </c>
      <c r="AG17" s="55">
        <v>0</v>
      </c>
      <c r="AH17" s="55">
        <v>0</v>
      </c>
      <c r="AI17" s="55"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22"/>
      <c r="AP17" s="5">
        <v>2014</v>
      </c>
      <c r="AQ17" s="55">
        <v>0</v>
      </c>
      <c r="AR17" s="55">
        <v>0</v>
      </c>
      <c r="AS17" s="55">
        <v>0</v>
      </c>
      <c r="AT17" s="55">
        <v>0</v>
      </c>
      <c r="AU17" s="55">
        <v>0</v>
      </c>
      <c r="AV17" s="55">
        <v>0</v>
      </c>
      <c r="AW17" s="55">
        <v>0</v>
      </c>
      <c r="AX17" s="55">
        <v>0</v>
      </c>
    </row>
    <row r="18" spans="2:50" x14ac:dyDescent="0.35">
      <c r="B18"/>
      <c r="C18"/>
      <c r="D18"/>
      <c r="E18"/>
      <c r="F18"/>
      <c r="G18"/>
      <c r="H18"/>
      <c r="I18"/>
      <c r="J18"/>
      <c r="L18" s="5">
        <v>2015</v>
      </c>
      <c r="M18" s="55">
        <v>1.2505204165980999E-2</v>
      </c>
      <c r="N18" s="55">
        <v>6.7955844134679477E-3</v>
      </c>
      <c r="O18" s="55">
        <v>3.4371630918157425E-3</v>
      </c>
      <c r="P18" s="55">
        <v>2.369519259115771E-3</v>
      </c>
      <c r="Q18" s="55">
        <v>2.4565303299781682E-3</v>
      </c>
      <c r="R18" s="55">
        <v>1.6077025538492329E-3</v>
      </c>
      <c r="S18" s="55">
        <v>1.2423016722362679E-3</v>
      </c>
      <c r="T18" s="55">
        <v>3.2081079859500594E-3</v>
      </c>
      <c r="U18" s="20"/>
      <c r="V18" s="5">
        <v>2015</v>
      </c>
      <c r="W18" s="55">
        <v>1.2505204165980999E-2</v>
      </c>
      <c r="X18" s="55">
        <v>6.7955844134679477E-3</v>
      </c>
      <c r="Y18" s="55">
        <v>3.4371630918157425E-3</v>
      </c>
      <c r="Z18" s="55">
        <v>2.369519259115771E-3</v>
      </c>
      <c r="AA18" s="55">
        <v>2.4565303299781682E-3</v>
      </c>
      <c r="AB18" s="55">
        <v>1.6077025538492329E-3</v>
      </c>
      <c r="AC18" s="55">
        <v>1.2423016722362679E-3</v>
      </c>
      <c r="AD18" s="55">
        <v>3.2081079859500594E-3</v>
      </c>
      <c r="AE18" s="20"/>
      <c r="AF18" s="5">
        <v>2015</v>
      </c>
      <c r="AG18" s="55">
        <v>0</v>
      </c>
      <c r="AH18" s="55">
        <v>0</v>
      </c>
      <c r="AI18" s="55"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22"/>
      <c r="AP18" s="5">
        <v>2015</v>
      </c>
      <c r="AQ18" s="55">
        <v>0</v>
      </c>
      <c r="AR18" s="55">
        <v>0</v>
      </c>
      <c r="AS18" s="55">
        <v>0</v>
      </c>
      <c r="AT18" s="55">
        <v>0</v>
      </c>
      <c r="AU18" s="55">
        <v>0</v>
      </c>
      <c r="AV18" s="55">
        <v>0</v>
      </c>
      <c r="AW18" s="55">
        <v>0</v>
      </c>
      <c r="AX18" s="55">
        <v>0</v>
      </c>
    </row>
    <row r="19" spans="2:50" x14ac:dyDescent="0.35">
      <c r="B19"/>
      <c r="C19"/>
      <c r="D19"/>
      <c r="E19"/>
      <c r="F19"/>
      <c r="G19"/>
      <c r="H19"/>
      <c r="I19"/>
      <c r="J19"/>
      <c r="L19" s="5">
        <v>2016</v>
      </c>
      <c r="M19" s="55">
        <v>4.6135551952492415E-2</v>
      </c>
      <c r="N19" s="55">
        <v>4.7011266199181279E-2</v>
      </c>
      <c r="O19" s="55">
        <v>3.646705763529412E-2</v>
      </c>
      <c r="P19" s="55">
        <v>3.2006372729980859E-2</v>
      </c>
      <c r="Q19" s="55">
        <v>4.2266122161579434E-2</v>
      </c>
      <c r="R19" s="55">
        <v>2.7017066443639992E-2</v>
      </c>
      <c r="S19" s="55">
        <v>2.6188757024306897E-2</v>
      </c>
      <c r="T19" s="55">
        <v>4.55148357150712E-2</v>
      </c>
      <c r="U19" s="20"/>
      <c r="V19" s="5">
        <v>2016</v>
      </c>
      <c r="W19" s="55">
        <v>4.6135551952492415E-2</v>
      </c>
      <c r="X19" s="55">
        <v>4.7011266199181279E-2</v>
      </c>
      <c r="Y19" s="55">
        <v>3.646705763529412E-2</v>
      </c>
      <c r="Z19" s="55">
        <v>3.2006372729980859E-2</v>
      </c>
      <c r="AA19" s="55">
        <v>4.2266122161579434E-2</v>
      </c>
      <c r="AB19" s="55">
        <v>2.7017066443639992E-2</v>
      </c>
      <c r="AC19" s="55">
        <v>2.6188757024306897E-2</v>
      </c>
      <c r="AD19" s="55">
        <v>4.55148357150712E-2</v>
      </c>
      <c r="AE19" s="20"/>
      <c r="AF19" s="5">
        <v>2016</v>
      </c>
      <c r="AG19" s="55">
        <v>0</v>
      </c>
      <c r="AH19" s="55">
        <v>0</v>
      </c>
      <c r="AI19" s="55">
        <v>0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22"/>
      <c r="AP19" s="5">
        <v>2016</v>
      </c>
      <c r="AQ19" s="55">
        <v>0</v>
      </c>
      <c r="AR19" s="55">
        <v>0</v>
      </c>
      <c r="AS19" s="55">
        <v>0</v>
      </c>
      <c r="AT19" s="55">
        <v>0</v>
      </c>
      <c r="AU19" s="55">
        <v>0</v>
      </c>
      <c r="AV19" s="55">
        <v>0</v>
      </c>
      <c r="AW19" s="55">
        <v>0</v>
      </c>
      <c r="AX19" s="55">
        <v>0</v>
      </c>
    </row>
    <row r="20" spans="2:50" x14ac:dyDescent="0.35">
      <c r="C20" s="20"/>
      <c r="D20" s="20"/>
      <c r="E20" s="20"/>
      <c r="F20" s="20"/>
      <c r="G20" s="20"/>
      <c r="H20" s="20"/>
      <c r="I20" s="20"/>
      <c r="J20" s="20"/>
      <c r="L20" s="5">
        <v>2017</v>
      </c>
      <c r="M20" s="55">
        <v>4.5014190457474346E-2</v>
      </c>
      <c r="N20" s="55">
        <v>4.2612821429090619E-2</v>
      </c>
      <c r="O20" s="55">
        <v>3.897231381274846E-2</v>
      </c>
      <c r="P20" s="55">
        <v>3.4454636382464709E-2</v>
      </c>
      <c r="Q20" s="55">
        <v>4.5852394669985364E-2</v>
      </c>
      <c r="R20" s="55">
        <v>2.4990412542673202E-2</v>
      </c>
      <c r="S20" s="55">
        <v>2.3989253296057056E-2</v>
      </c>
      <c r="T20" s="55">
        <v>5.5985883346595822E-2</v>
      </c>
      <c r="U20" s="20"/>
      <c r="V20" s="5">
        <v>2017</v>
      </c>
      <c r="W20" s="55">
        <v>4.5014190457474346E-2</v>
      </c>
      <c r="X20" s="55">
        <v>4.2612821429090619E-2</v>
      </c>
      <c r="Y20" s="55">
        <v>3.897231381274846E-2</v>
      </c>
      <c r="Z20" s="55">
        <v>3.4454636382464709E-2</v>
      </c>
      <c r="AA20" s="55">
        <v>4.5852394669985364E-2</v>
      </c>
      <c r="AB20" s="55">
        <v>2.4990412542673202E-2</v>
      </c>
      <c r="AC20" s="55">
        <v>2.3989253296057056E-2</v>
      </c>
      <c r="AD20" s="55">
        <v>5.5985883346595822E-2</v>
      </c>
      <c r="AE20" s="20"/>
      <c r="AF20" s="5">
        <v>2017</v>
      </c>
      <c r="AG20" s="55">
        <v>0</v>
      </c>
      <c r="AH20" s="55">
        <v>0</v>
      </c>
      <c r="AI20" s="55">
        <v>0</v>
      </c>
      <c r="AJ20" s="55">
        <v>0</v>
      </c>
      <c r="AK20" s="55">
        <v>0</v>
      </c>
      <c r="AL20" s="55">
        <v>0</v>
      </c>
      <c r="AM20" s="55">
        <v>0</v>
      </c>
      <c r="AN20" s="55">
        <v>0</v>
      </c>
      <c r="AO20" s="22"/>
      <c r="AP20" s="5">
        <v>2017</v>
      </c>
      <c r="AQ20" s="55">
        <v>0</v>
      </c>
      <c r="AR20" s="55">
        <v>0</v>
      </c>
      <c r="AS20" s="55">
        <v>0</v>
      </c>
      <c r="AT20" s="55">
        <v>0</v>
      </c>
      <c r="AU20" s="55">
        <v>0</v>
      </c>
      <c r="AV20" s="55">
        <v>0</v>
      </c>
      <c r="AW20" s="55">
        <v>0</v>
      </c>
      <c r="AX20" s="55">
        <v>0</v>
      </c>
    </row>
    <row r="21" spans="2:50" x14ac:dyDescent="0.35">
      <c r="C21" s="20"/>
      <c r="D21" s="20"/>
      <c r="E21" s="20"/>
      <c r="F21" s="20"/>
      <c r="G21" s="20"/>
      <c r="H21" s="20"/>
      <c r="I21" s="20"/>
      <c r="J21" s="20"/>
      <c r="L21" s="5">
        <v>2018</v>
      </c>
      <c r="M21" s="55">
        <v>5.7967728166663512E-2</v>
      </c>
      <c r="N21" s="55">
        <v>8.4618257641679628E-2</v>
      </c>
      <c r="O21" s="55">
        <v>5.787178217777611E-2</v>
      </c>
      <c r="P21" s="55">
        <v>5.1428186624011829E-2</v>
      </c>
      <c r="Q21" s="55">
        <v>6.0628924074352497E-2</v>
      </c>
      <c r="R21" s="55">
        <v>4.4931725180325621E-2</v>
      </c>
      <c r="S21" s="55">
        <v>4.0887554313655983E-2</v>
      </c>
      <c r="T21" s="55">
        <v>6.3650482710273515E-2</v>
      </c>
      <c r="U21" s="20"/>
      <c r="V21" s="5">
        <v>2018</v>
      </c>
      <c r="W21" s="55">
        <v>5.7967728166663512E-2</v>
      </c>
      <c r="X21" s="55">
        <v>8.4618257641679628E-2</v>
      </c>
      <c r="Y21" s="55">
        <v>5.787178217777611E-2</v>
      </c>
      <c r="Z21" s="55">
        <v>5.1428186624011829E-2</v>
      </c>
      <c r="AA21" s="55">
        <v>6.0628924074352497E-2</v>
      </c>
      <c r="AB21" s="55">
        <v>4.4931725180325621E-2</v>
      </c>
      <c r="AC21" s="55">
        <v>4.0887554313655983E-2</v>
      </c>
      <c r="AD21" s="55">
        <v>6.3650482710273515E-2</v>
      </c>
      <c r="AE21" s="20"/>
      <c r="AF21" s="5">
        <v>2018</v>
      </c>
      <c r="AG21" s="55">
        <v>0</v>
      </c>
      <c r="AH21" s="55">
        <v>0</v>
      </c>
      <c r="AI21" s="55"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0</v>
      </c>
      <c r="AO21" s="22"/>
      <c r="AP21" s="5">
        <v>2018</v>
      </c>
      <c r="AQ21" s="55">
        <v>0</v>
      </c>
      <c r="AR21" s="55">
        <v>0</v>
      </c>
      <c r="AS21" s="55">
        <v>0</v>
      </c>
      <c r="AT21" s="55">
        <v>0</v>
      </c>
      <c r="AU21" s="55">
        <v>0</v>
      </c>
      <c r="AV21" s="55">
        <v>0</v>
      </c>
      <c r="AW21" s="55">
        <v>0</v>
      </c>
      <c r="AX21" s="55">
        <v>0</v>
      </c>
    </row>
    <row r="22" spans="2:50" x14ac:dyDescent="0.35">
      <c r="C22" s="20"/>
      <c r="D22" s="20"/>
      <c r="E22" s="20"/>
      <c r="F22" s="20"/>
      <c r="G22" s="20"/>
      <c r="H22" s="20"/>
      <c r="I22" s="20"/>
      <c r="J22" s="20"/>
      <c r="L22" s="5">
        <v>2019</v>
      </c>
      <c r="M22" s="55">
        <v>5.8229323351518536E-2</v>
      </c>
      <c r="N22" s="55">
        <v>7.3984411033846342E-2</v>
      </c>
      <c r="O22" s="55">
        <v>5.9870513537418457E-2</v>
      </c>
      <c r="P22" s="55">
        <v>4.4998489003389652E-2</v>
      </c>
      <c r="Q22" s="55">
        <v>5.9560995047458265E-2</v>
      </c>
      <c r="R22" s="55">
        <v>4.3432961423349958E-2</v>
      </c>
      <c r="S22" s="55">
        <v>4.454451159169448E-2</v>
      </c>
      <c r="T22" s="55">
        <v>5.4299526959174393E-2</v>
      </c>
      <c r="U22" s="20"/>
      <c r="V22" s="5">
        <v>2019</v>
      </c>
      <c r="W22" s="55">
        <v>5.8229323351518536E-2</v>
      </c>
      <c r="X22" s="55">
        <v>7.3984411033846342E-2</v>
      </c>
      <c r="Y22" s="55">
        <v>5.9870513537418457E-2</v>
      </c>
      <c r="Z22" s="55">
        <v>4.4998489003389652E-2</v>
      </c>
      <c r="AA22" s="55">
        <v>5.9560995047458265E-2</v>
      </c>
      <c r="AB22" s="55">
        <v>4.3432961423349958E-2</v>
      </c>
      <c r="AC22" s="55">
        <v>4.454451159169448E-2</v>
      </c>
      <c r="AD22" s="55">
        <v>5.4299526959174393E-2</v>
      </c>
      <c r="AE22" s="20"/>
      <c r="AF22" s="5">
        <v>2019</v>
      </c>
      <c r="AG22" s="55">
        <v>0</v>
      </c>
      <c r="AH22" s="55">
        <v>0</v>
      </c>
      <c r="AI22" s="55">
        <v>0</v>
      </c>
      <c r="AJ22" s="55">
        <v>0</v>
      </c>
      <c r="AK22" s="55">
        <v>0</v>
      </c>
      <c r="AL22" s="55">
        <v>0</v>
      </c>
      <c r="AM22" s="55">
        <v>0</v>
      </c>
      <c r="AN22" s="55">
        <v>0</v>
      </c>
      <c r="AO22" s="22"/>
      <c r="AP22" s="5">
        <v>2019</v>
      </c>
      <c r="AQ22" s="55">
        <v>0</v>
      </c>
      <c r="AR22" s="55">
        <v>0</v>
      </c>
      <c r="AS22" s="55">
        <v>0</v>
      </c>
      <c r="AT22" s="55">
        <v>0</v>
      </c>
      <c r="AU22" s="55">
        <v>0</v>
      </c>
      <c r="AV22" s="55">
        <v>0</v>
      </c>
      <c r="AW22" s="55">
        <v>0</v>
      </c>
      <c r="AX22" s="55">
        <v>0</v>
      </c>
    </row>
    <row r="23" spans="2:50" x14ac:dyDescent="0.35">
      <c r="C23" s="20"/>
      <c r="D23" s="20"/>
      <c r="E23" s="20"/>
      <c r="F23" s="20"/>
      <c r="G23" s="20"/>
      <c r="H23" s="20"/>
      <c r="I23" s="20"/>
      <c r="J23" s="20"/>
      <c r="L23" s="5">
        <v>2020</v>
      </c>
      <c r="M23" s="55">
        <v>5.2427302184698377E-2</v>
      </c>
      <c r="N23" s="55">
        <v>6.4940788153700302E-2</v>
      </c>
      <c r="O23" s="55">
        <v>4.9746391177512894E-2</v>
      </c>
      <c r="P23" s="55">
        <v>4.9032657705222249E-2</v>
      </c>
      <c r="Q23" s="55">
        <v>6.1717572289940792E-2</v>
      </c>
      <c r="R23" s="55">
        <v>2.873143556292912E-2</v>
      </c>
      <c r="S23" s="55">
        <v>3.5888747484887018E-2</v>
      </c>
      <c r="T23" s="55">
        <v>4.8475715490394311E-2</v>
      </c>
      <c r="U23" s="20"/>
      <c r="V23" s="5">
        <v>2020</v>
      </c>
      <c r="W23" s="55">
        <v>5.2427302184698377E-2</v>
      </c>
      <c r="X23" s="55">
        <v>6.4940788153700302E-2</v>
      </c>
      <c r="Y23" s="55">
        <v>4.9746391177512894E-2</v>
      </c>
      <c r="Z23" s="55">
        <v>4.9032657705222249E-2</v>
      </c>
      <c r="AA23" s="55">
        <v>6.1717572289940792E-2</v>
      </c>
      <c r="AB23" s="55">
        <v>2.873143556292912E-2</v>
      </c>
      <c r="AC23" s="55">
        <v>3.5888747484887018E-2</v>
      </c>
      <c r="AD23" s="55">
        <v>4.8475715490394311E-2</v>
      </c>
      <c r="AE23" s="20"/>
      <c r="AF23" s="5">
        <v>2020</v>
      </c>
      <c r="AG23" s="55">
        <v>0</v>
      </c>
      <c r="AH23" s="55">
        <v>0</v>
      </c>
      <c r="AI23" s="55">
        <v>0</v>
      </c>
      <c r="AJ23" s="55">
        <v>0</v>
      </c>
      <c r="AK23" s="55">
        <v>0</v>
      </c>
      <c r="AL23" s="55">
        <v>0</v>
      </c>
      <c r="AM23" s="55">
        <v>0</v>
      </c>
      <c r="AN23" s="55">
        <v>0</v>
      </c>
      <c r="AO23" s="22"/>
      <c r="AP23" s="5">
        <v>2020</v>
      </c>
      <c r="AQ23" s="55">
        <v>0</v>
      </c>
      <c r="AR23" s="55">
        <v>0</v>
      </c>
      <c r="AS23" s="55">
        <v>0</v>
      </c>
      <c r="AT23" s="55">
        <v>0</v>
      </c>
      <c r="AU23" s="55">
        <v>0</v>
      </c>
      <c r="AV23" s="55">
        <v>0</v>
      </c>
      <c r="AW23" s="55">
        <v>0</v>
      </c>
      <c r="AX23" s="55">
        <v>0</v>
      </c>
    </row>
    <row r="24" spans="2:50" x14ac:dyDescent="0.35">
      <c r="C24" s="20"/>
      <c r="D24" s="20"/>
      <c r="E24" s="20"/>
      <c r="F24" s="20"/>
      <c r="G24" s="20"/>
      <c r="H24" s="20"/>
      <c r="I24" s="20"/>
      <c r="J24" s="20"/>
      <c r="L24" s="5">
        <v>2021</v>
      </c>
      <c r="M24" s="55">
        <v>3.1151148555087049E-2</v>
      </c>
      <c r="N24" s="55">
        <v>5.1229694430764861E-2</v>
      </c>
      <c r="O24" s="55">
        <v>3.1791129594181511E-2</v>
      </c>
      <c r="P24" s="55">
        <v>2.19086950008065E-2</v>
      </c>
      <c r="Q24" s="55">
        <v>4.8257692626100912E-2</v>
      </c>
      <c r="R24" s="55">
        <v>9.069518104898977E-3</v>
      </c>
      <c r="S24" s="55">
        <v>5.9499630723232055E-3</v>
      </c>
      <c r="T24" s="55">
        <v>1.501566376605501E-2</v>
      </c>
      <c r="U24" s="20"/>
      <c r="V24" s="5">
        <v>2021</v>
      </c>
      <c r="W24" s="55">
        <v>3.1151148555087049E-2</v>
      </c>
      <c r="X24" s="55">
        <v>5.1229694430764861E-2</v>
      </c>
      <c r="Y24" s="55">
        <v>3.1791129594181511E-2</v>
      </c>
      <c r="Z24" s="55">
        <v>2.19086950008065E-2</v>
      </c>
      <c r="AA24" s="55">
        <v>4.8257692626100912E-2</v>
      </c>
      <c r="AB24" s="55">
        <v>9.069518104898977E-3</v>
      </c>
      <c r="AC24" s="55">
        <v>5.9499630723232055E-3</v>
      </c>
      <c r="AD24" s="55">
        <v>1.501566376605501E-2</v>
      </c>
      <c r="AE24" s="20"/>
      <c r="AF24" s="5">
        <v>2021</v>
      </c>
      <c r="AG24" s="55">
        <v>0</v>
      </c>
      <c r="AH24" s="55">
        <v>0</v>
      </c>
      <c r="AI24" s="55">
        <v>0</v>
      </c>
      <c r="AJ24" s="55">
        <v>0</v>
      </c>
      <c r="AK24" s="55">
        <v>0</v>
      </c>
      <c r="AL24" s="55">
        <v>0</v>
      </c>
      <c r="AM24" s="55">
        <v>0</v>
      </c>
      <c r="AN24" s="55">
        <v>0</v>
      </c>
      <c r="AO24" s="22"/>
      <c r="AP24" s="5">
        <v>2021</v>
      </c>
      <c r="AQ24" s="55">
        <v>0</v>
      </c>
      <c r="AR24" s="55">
        <v>0</v>
      </c>
      <c r="AS24" s="55">
        <v>0</v>
      </c>
      <c r="AT24" s="55">
        <v>0</v>
      </c>
      <c r="AU24" s="55">
        <v>0</v>
      </c>
      <c r="AV24" s="55">
        <v>0</v>
      </c>
      <c r="AW24" s="55">
        <v>0</v>
      </c>
      <c r="AX24" s="55">
        <v>0</v>
      </c>
    </row>
    <row r="25" spans="2:50" x14ac:dyDescent="0.35">
      <c r="C25" s="20"/>
      <c r="D25" s="20"/>
      <c r="E25" s="20"/>
      <c r="F25" s="20"/>
      <c r="G25" s="20"/>
      <c r="H25" s="20"/>
      <c r="I25" s="20"/>
      <c r="J25" s="20"/>
      <c r="L25" s="5">
        <v>2022</v>
      </c>
      <c r="M25" s="55">
        <v>3.8909794910586548E-3</v>
      </c>
      <c r="N25" s="55">
        <v>1.1057918049831139E-2</v>
      </c>
      <c r="O25" s="55">
        <v>-8.3773479722448752E-4</v>
      </c>
      <c r="P25" s="55">
        <v>-5.3263902625090287E-3</v>
      </c>
      <c r="Q25" s="55">
        <v>5.6630263359822575E-3</v>
      </c>
      <c r="R25" s="55">
        <v>-2.2695497806795806E-2</v>
      </c>
      <c r="S25" s="55">
        <v>-2.7561535024720252E-2</v>
      </c>
      <c r="T25" s="55">
        <v>-1.8542455283919734E-2</v>
      </c>
      <c r="U25" s="20"/>
      <c r="V25" s="5">
        <v>2022</v>
      </c>
      <c r="W25" s="55">
        <v>3.8909794910586548E-3</v>
      </c>
      <c r="X25" s="55">
        <v>1.1057918049831139E-2</v>
      </c>
      <c r="Y25" s="55">
        <v>-8.3773479722448752E-4</v>
      </c>
      <c r="Z25" s="55">
        <v>-5.3263902625090287E-3</v>
      </c>
      <c r="AA25" s="55">
        <v>5.6630263359822575E-3</v>
      </c>
      <c r="AB25" s="55">
        <v>-2.2695497806795806E-2</v>
      </c>
      <c r="AC25" s="55">
        <v>-2.7561535024720252E-2</v>
      </c>
      <c r="AD25" s="55">
        <v>-1.8542455283919734E-2</v>
      </c>
      <c r="AE25" s="20"/>
      <c r="AF25" s="5">
        <v>2022</v>
      </c>
      <c r="AG25" s="55">
        <v>0</v>
      </c>
      <c r="AH25" s="55">
        <v>0</v>
      </c>
      <c r="AI25" s="55"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22"/>
      <c r="AP25" s="5">
        <v>2022</v>
      </c>
      <c r="AQ25" s="55">
        <v>0</v>
      </c>
      <c r="AR25" s="55">
        <v>0</v>
      </c>
      <c r="AS25" s="55">
        <v>0</v>
      </c>
      <c r="AT25" s="55">
        <v>0</v>
      </c>
      <c r="AU25" s="55">
        <v>0</v>
      </c>
      <c r="AV25" s="55">
        <v>0</v>
      </c>
      <c r="AW25" s="55">
        <v>0</v>
      </c>
      <c r="AX25" s="55">
        <v>0</v>
      </c>
    </row>
    <row r="26" spans="2:50" x14ac:dyDescent="0.35">
      <c r="C26" s="20"/>
      <c r="D26" s="20"/>
      <c r="E26" s="20"/>
      <c r="F26" s="20"/>
      <c r="G26" s="20"/>
      <c r="H26" s="20"/>
      <c r="I26" s="20"/>
      <c r="J26" s="20"/>
      <c r="L26" s="5">
        <v>2023</v>
      </c>
      <c r="M26" s="55">
        <v>1.2276620749826384E-2</v>
      </c>
      <c r="N26" s="55">
        <v>3.8911973662794974E-2</v>
      </c>
      <c r="O26" s="55">
        <v>1.0342701422370926E-2</v>
      </c>
      <c r="P26" s="55">
        <v>-3.2064954880300922E-3</v>
      </c>
      <c r="Q26" s="55">
        <v>4.8253065646111093E-3</v>
      </c>
      <c r="R26" s="55">
        <v>3.7936743174746823E-3</v>
      </c>
      <c r="S26" s="55">
        <v>1.4588356704254846E-3</v>
      </c>
      <c r="T26" s="55">
        <v>2.1387823767152536E-2</v>
      </c>
      <c r="U26" s="20"/>
      <c r="V26" s="5">
        <v>2023</v>
      </c>
      <c r="W26" s="55">
        <v>1.2408087729945949E-2</v>
      </c>
      <c r="X26" s="55">
        <v>3.8683798943615066E-2</v>
      </c>
      <c r="Y26" s="55">
        <v>9.4163084328391378E-3</v>
      </c>
      <c r="Z26" s="55">
        <v>-8.277438253686209E-3</v>
      </c>
      <c r="AA26" s="55">
        <v>4.0122705609042519E-3</v>
      </c>
      <c r="AB26" s="55">
        <v>-9.7673568391676291E-4</v>
      </c>
      <c r="AC26" s="55">
        <v>-8.4982936532579378E-3</v>
      </c>
      <c r="AD26" s="55">
        <v>2.1130340417711002E-2</v>
      </c>
      <c r="AE26" s="20"/>
      <c r="AF26" s="5">
        <v>2023</v>
      </c>
      <c r="AG26" s="55">
        <v>1.0174587528009038E-3</v>
      </c>
      <c r="AH26" s="55">
        <v>3.704377539666126E-4</v>
      </c>
      <c r="AI26" s="55">
        <v>6.0585227609344372E-4</v>
      </c>
      <c r="AJ26" s="55">
        <v>3.5337402825650344E-3</v>
      </c>
      <c r="AK26" s="55">
        <v>3.7617900105990643E-4</v>
      </c>
      <c r="AL26" s="55">
        <v>3.9984169156028759E-3</v>
      </c>
      <c r="AM26" s="55">
        <v>4.9619325241923029E-4</v>
      </c>
      <c r="AN26" s="55">
        <v>3.9102185743744577E-4</v>
      </c>
      <c r="AO26" s="22"/>
      <c r="AP26" s="5">
        <v>2023</v>
      </c>
      <c r="AQ26" s="55">
        <v>0</v>
      </c>
      <c r="AR26" s="55">
        <v>0</v>
      </c>
      <c r="AS26" s="55">
        <v>0</v>
      </c>
      <c r="AT26" s="55">
        <v>0</v>
      </c>
      <c r="AU26" s="55">
        <v>0</v>
      </c>
      <c r="AV26" s="55">
        <v>0</v>
      </c>
      <c r="AW26" s="55">
        <v>0</v>
      </c>
      <c r="AX26" s="55">
        <v>0</v>
      </c>
    </row>
    <row r="27" spans="2:50" x14ac:dyDescent="0.35">
      <c r="L27" s="5">
        <v>2024</v>
      </c>
      <c r="M27" s="55">
        <v>2.8653304780074995E-2</v>
      </c>
      <c r="N27" s="55">
        <v>5.9322788312673014E-2</v>
      </c>
      <c r="O27" s="55">
        <v>3.0012485176612813E-2</v>
      </c>
      <c r="P27" s="55">
        <v>-4.8110115194481828E-3</v>
      </c>
      <c r="Q27" s="55">
        <v>2.5969320302044352E-2</v>
      </c>
      <c r="R27" s="55">
        <v>-9.7915174040615893E-3</v>
      </c>
      <c r="S27" s="55">
        <v>-7.837666658578879E-3</v>
      </c>
      <c r="T27" s="55">
        <v>3.8767181185863864E-2</v>
      </c>
      <c r="U27" s="20"/>
      <c r="V27" s="5">
        <v>2024</v>
      </c>
      <c r="W27" s="55">
        <v>2.6583991737474832E-2</v>
      </c>
      <c r="X27" s="55">
        <v>5.8407396928357835E-2</v>
      </c>
      <c r="Y27" s="55">
        <v>2.8885971367435648E-2</v>
      </c>
      <c r="Z27" s="55">
        <v>-6.4768220528315101E-3</v>
      </c>
      <c r="AA27" s="55">
        <v>2.5089483563863757E-2</v>
      </c>
      <c r="AB27" s="55">
        <v>-1.2411744861460794E-2</v>
      </c>
      <c r="AC27" s="55">
        <v>-1.0473497138474119E-2</v>
      </c>
      <c r="AD27" s="55">
        <v>3.8011131935752562E-2</v>
      </c>
      <c r="AE27" s="20"/>
      <c r="AF27" s="5">
        <v>2024</v>
      </c>
      <c r="AG27" s="55">
        <v>1.8118829842872497E-3</v>
      </c>
      <c r="AH27" s="55">
        <v>7.4978031543548873E-4</v>
      </c>
      <c r="AI27" s="55">
        <v>1.0064259982398571E-3</v>
      </c>
      <c r="AJ27" s="55">
        <v>1.5503526711782012E-3</v>
      </c>
      <c r="AK27" s="55">
        <v>7.1563523170214971E-4</v>
      </c>
      <c r="AL27" s="55">
        <v>3.1075172738579404E-3</v>
      </c>
      <c r="AM27" s="55">
        <v>2.252801527006687E-3</v>
      </c>
      <c r="AN27" s="55">
        <v>6.1618492562431904E-4</v>
      </c>
      <c r="AO27" s="22"/>
      <c r="AP27" s="5">
        <v>2024</v>
      </c>
      <c r="AQ27" s="55">
        <v>0</v>
      </c>
      <c r="AR27" s="55">
        <v>0</v>
      </c>
      <c r="AS27" s="55">
        <v>0</v>
      </c>
      <c r="AT27" s="55">
        <v>0</v>
      </c>
      <c r="AU27" s="55">
        <v>0</v>
      </c>
      <c r="AV27" s="55">
        <v>0</v>
      </c>
      <c r="AW27" s="55">
        <v>0</v>
      </c>
      <c r="AX27" s="55">
        <v>0</v>
      </c>
    </row>
    <row r="28" spans="2:50" x14ac:dyDescent="0.35">
      <c r="L28" s="5">
        <v>2025</v>
      </c>
      <c r="M28" s="55">
        <v>3.9109748804142974E-2</v>
      </c>
      <c r="N28" s="55">
        <v>5.6624074197445307E-2</v>
      </c>
      <c r="O28" s="55">
        <v>4.2668783194851789E-2</v>
      </c>
      <c r="P28" s="55">
        <v>4.0385917803859472E-2</v>
      </c>
      <c r="Q28" s="55">
        <v>5.1792910815382953E-2</v>
      </c>
      <c r="R28" s="55">
        <v>2.9890059873902697E-3</v>
      </c>
      <c r="S28" s="55">
        <v>2.1269329141850424E-2</v>
      </c>
      <c r="T28" s="55">
        <v>5.6874461237889973E-2</v>
      </c>
      <c r="U28" s="20"/>
      <c r="V28" s="5">
        <v>2025</v>
      </c>
      <c r="W28" s="55">
        <v>3.7809825757418647E-2</v>
      </c>
      <c r="X28" s="55">
        <v>5.6183975683569365E-2</v>
      </c>
      <c r="Y28" s="55">
        <v>4.2136143038812968E-2</v>
      </c>
      <c r="Z28" s="55">
        <v>3.6385332493276579E-2</v>
      </c>
      <c r="AA28" s="55">
        <v>5.1394189792653089E-2</v>
      </c>
      <c r="AB28" s="55">
        <v>2.7630348226583834E-3</v>
      </c>
      <c r="AC28" s="55">
        <v>1.8122672247927296E-2</v>
      </c>
      <c r="AD28" s="55">
        <v>5.69994342095268E-2</v>
      </c>
      <c r="AE28" s="20"/>
      <c r="AF28" s="5">
        <v>2025</v>
      </c>
      <c r="AG28" s="55">
        <v>1.1692255139035268E-3</v>
      </c>
      <c r="AH28" s="55">
        <v>2.9839945230536458E-4</v>
      </c>
      <c r="AI28" s="55">
        <v>4.340960551822981E-4</v>
      </c>
      <c r="AJ28" s="55">
        <v>4.038849345930462E-3</v>
      </c>
      <c r="AK28" s="55">
        <v>2.5147739320741103E-4</v>
      </c>
      <c r="AL28" s="55">
        <v>1.3872377296086924E-4</v>
      </c>
      <c r="AM28" s="55">
        <v>2.7186584159200056E-3</v>
      </c>
      <c r="AN28" s="55">
        <v>-1.495326117705309E-4</v>
      </c>
      <c r="AO28" s="22"/>
      <c r="AP28" s="5">
        <v>2025</v>
      </c>
      <c r="AQ28" s="55">
        <v>0</v>
      </c>
      <c r="AR28" s="55">
        <v>0</v>
      </c>
      <c r="AS28" s="55">
        <v>0</v>
      </c>
      <c r="AT28" s="55">
        <v>0</v>
      </c>
      <c r="AU28" s="55">
        <v>0</v>
      </c>
      <c r="AV28" s="55">
        <v>0</v>
      </c>
      <c r="AW28" s="55">
        <v>0</v>
      </c>
      <c r="AX28" s="55">
        <v>0</v>
      </c>
    </row>
    <row r="29" spans="2:50" x14ac:dyDescent="0.35">
      <c r="L29" s="31">
        <v>2026</v>
      </c>
      <c r="M29" s="55">
        <v>1.0118460918246752E-2</v>
      </c>
      <c r="N29" s="55">
        <v>3.1279698266830636E-2</v>
      </c>
      <c r="O29" s="55">
        <v>1.2532268049478157E-2</v>
      </c>
      <c r="P29" s="55">
        <v>-1.1335875222845626E-2</v>
      </c>
      <c r="Q29" s="55">
        <v>9.0758115030769027E-3</v>
      </c>
      <c r="R29" s="55">
        <v>-2.827675494388926E-2</v>
      </c>
      <c r="S29" s="55">
        <v>-5.7683968998556434E-3</v>
      </c>
      <c r="T29" s="56">
        <v>9.4351598564328398E-3</v>
      </c>
      <c r="V29" s="31">
        <v>2026</v>
      </c>
      <c r="W29" s="55">
        <v>7.3173619303985582E-3</v>
      </c>
      <c r="X29" s="55">
        <v>2.972357841431994E-2</v>
      </c>
      <c r="Y29" s="55">
        <v>1.1824001843379062E-2</v>
      </c>
      <c r="Z29" s="55">
        <v>-1.2610392931489467E-2</v>
      </c>
      <c r="AA29" s="55">
        <v>8.0766367202802503E-3</v>
      </c>
      <c r="AB29" s="55">
        <v>-2.8985313134670898E-2</v>
      </c>
      <c r="AC29" s="55">
        <v>-9.3287985719271438E-3</v>
      </c>
      <c r="AD29" s="56">
        <v>9.1998459158759704E-3</v>
      </c>
      <c r="AF29" s="31">
        <v>2026</v>
      </c>
      <c r="AG29" s="55">
        <v>2.4858145042883084E-3</v>
      </c>
      <c r="AH29" s="55">
        <v>1.243585846107953E-3</v>
      </c>
      <c r="AI29" s="55">
        <v>6.001817522984787E-4</v>
      </c>
      <c r="AJ29" s="55">
        <v>1.1658560161091902E-3</v>
      </c>
      <c r="AK29" s="55">
        <v>7.6381174493267423E-4</v>
      </c>
      <c r="AL29" s="55">
        <v>1.2733857039246566E-3</v>
      </c>
      <c r="AM29" s="55">
        <v>3.0766003266347042E-3</v>
      </c>
      <c r="AN29" s="56">
        <v>1.560206190325264E-4</v>
      </c>
      <c r="AP29" s="31">
        <v>2026</v>
      </c>
      <c r="AQ29" s="55">
        <v>0</v>
      </c>
      <c r="AR29" s="55">
        <v>0</v>
      </c>
      <c r="AS29" s="55">
        <v>0</v>
      </c>
      <c r="AT29" s="55">
        <v>0</v>
      </c>
      <c r="AU29" s="55">
        <v>0</v>
      </c>
      <c r="AV29" s="55">
        <v>0</v>
      </c>
      <c r="AW29" s="55">
        <v>0</v>
      </c>
      <c r="AX29" s="56">
        <v>0</v>
      </c>
    </row>
    <row r="30" spans="2:50" x14ac:dyDescent="0.35">
      <c r="L30" s="32">
        <v>2027</v>
      </c>
      <c r="M30" s="57">
        <v>8.5379594555523131E-2</v>
      </c>
      <c r="N30" s="57">
        <v>0.11235626595462622</v>
      </c>
      <c r="O30" s="57">
        <v>9.8972367040451648E-2</v>
      </c>
      <c r="P30" s="57">
        <v>8.5857816539767207E-2</v>
      </c>
      <c r="Q30" s="57">
        <v>9.7480930796053578E-2</v>
      </c>
      <c r="R30" s="57">
        <v>5.8954056437139135E-2</v>
      </c>
      <c r="S30" s="57">
        <v>0.11637450228591528</v>
      </c>
      <c r="T30" s="58">
        <v>9.0750242092833E-2</v>
      </c>
      <c r="V30" s="32">
        <v>2027</v>
      </c>
      <c r="W30" s="57">
        <v>8.6616594692807025E-2</v>
      </c>
      <c r="X30" s="57">
        <v>0.11337266467536256</v>
      </c>
      <c r="Y30" s="57">
        <v>0.10015366303388218</v>
      </c>
      <c r="Z30" s="57">
        <v>8.6884110791346947E-2</v>
      </c>
      <c r="AA30" s="57">
        <v>9.9170285401716463E-2</v>
      </c>
      <c r="AB30" s="57">
        <v>6.2078720065694704E-2</v>
      </c>
      <c r="AC30" s="57">
        <v>0.11615233421868543</v>
      </c>
      <c r="AD30" s="58">
        <v>9.2136861722520225E-2</v>
      </c>
      <c r="AF30" s="32">
        <v>2027</v>
      </c>
      <c r="AG30" s="57">
        <v>-1.1356194393101759E-3</v>
      </c>
      <c r="AH30" s="57">
        <v>-9.452523913217048E-4</v>
      </c>
      <c r="AI30" s="57">
        <v>-1.0621023645018823E-3</v>
      </c>
      <c r="AJ30" s="57">
        <v>-5.3899195786999421E-4</v>
      </c>
      <c r="AK30" s="57">
        <v>-1.3347411379265317E-3</v>
      </c>
      <c r="AL30" s="57">
        <v>-2.2269207632973353E-3</v>
      </c>
      <c r="AM30" s="57">
        <v>1.5219472599170558E-4</v>
      </c>
      <c r="AN30" s="58">
        <v>-1.218508748202618E-3</v>
      </c>
      <c r="AP30" s="32">
        <v>2027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57">
        <v>0</v>
      </c>
      <c r="AX30" s="58">
        <v>0</v>
      </c>
    </row>
    <row r="31" spans="2:50" x14ac:dyDescent="0.35">
      <c r="L31" s="32">
        <v>2028</v>
      </c>
      <c r="M31" s="57">
        <v>9.3901824764755615E-2</v>
      </c>
      <c r="N31" s="57">
        <v>0.11444965749978997</v>
      </c>
      <c r="O31" s="57">
        <v>0.10319165576025258</v>
      </c>
      <c r="P31" s="57">
        <v>8.6609193945086815E-2</v>
      </c>
      <c r="Q31" s="57">
        <v>9.9338302389697208E-2</v>
      </c>
      <c r="R31" s="57">
        <v>6.2620583932590179E-2</v>
      </c>
      <c r="S31" s="57">
        <v>0.11678238874662816</v>
      </c>
      <c r="T31" s="58">
        <v>9.8582523192150884E-2</v>
      </c>
      <c r="V31" s="32">
        <v>2028</v>
      </c>
      <c r="W31" s="57">
        <v>9.440446101165989E-2</v>
      </c>
      <c r="X31" s="57">
        <v>0.11542533724301118</v>
      </c>
      <c r="Y31" s="57">
        <v>0.10448188947952497</v>
      </c>
      <c r="Z31" s="57">
        <v>8.8181155591260829E-2</v>
      </c>
      <c r="AA31" s="57">
        <v>0.10119199418176072</v>
      </c>
      <c r="AB31" s="57">
        <v>6.6821035659266892E-2</v>
      </c>
      <c r="AC31" s="57">
        <v>0.11642050408616367</v>
      </c>
      <c r="AD31" s="58">
        <v>9.9892140171990329E-2</v>
      </c>
      <c r="AF31" s="32">
        <v>2028</v>
      </c>
      <c r="AG31" s="57">
        <v>-1.2328918680032386E-3</v>
      </c>
      <c r="AH31" s="57">
        <v>-1.0419282050421197E-3</v>
      </c>
      <c r="AI31" s="57">
        <v>-1.267909004918133E-3</v>
      </c>
      <c r="AJ31" s="57">
        <v>-1.0945756804073836E-3</v>
      </c>
      <c r="AK31" s="57">
        <v>-1.5763849491602366E-3</v>
      </c>
      <c r="AL31" s="57">
        <v>-3.2444079737998788E-3</v>
      </c>
      <c r="AM31" s="57">
        <v>1.1856781393104754E-4</v>
      </c>
      <c r="AN31" s="58">
        <v>-1.3005574714352042E-3</v>
      </c>
      <c r="AP31" s="32">
        <v>2028</v>
      </c>
      <c r="AQ31" s="57">
        <v>7.396728214985604E-4</v>
      </c>
      <c r="AR31" s="57">
        <v>1.2640961458609823E-4</v>
      </c>
      <c r="AS31" s="57">
        <v>1.2992384802856805E-4</v>
      </c>
      <c r="AT31" s="57">
        <v>1.3514029125616389E-4</v>
      </c>
      <c r="AU31" s="57">
        <v>1.2459317214119636E-4</v>
      </c>
      <c r="AV31" s="57">
        <v>1.3017317809138618E-4</v>
      </c>
      <c r="AW31" s="57">
        <v>1.5145808209915401E-4</v>
      </c>
      <c r="AX31" s="58">
        <v>1.3743159417156647E-4</v>
      </c>
    </row>
    <row r="32" spans="2:50" x14ac:dyDescent="0.35">
      <c r="L32" s="32">
        <v>2029</v>
      </c>
      <c r="M32" s="57">
        <v>7.0058109426334836E-2</v>
      </c>
      <c r="N32" s="57">
        <v>7.8861733774627352E-2</v>
      </c>
      <c r="O32" s="57">
        <v>6.8154692411556361E-2</v>
      </c>
      <c r="P32" s="57">
        <v>5.3397382629702062E-2</v>
      </c>
      <c r="Q32" s="57">
        <v>6.4651188550881367E-2</v>
      </c>
      <c r="R32" s="57">
        <v>3.0989541491524886E-2</v>
      </c>
      <c r="S32" s="57">
        <v>7.5965349145327377E-2</v>
      </c>
      <c r="T32" s="58">
        <v>6.9325693233996732E-2</v>
      </c>
      <c r="V32" s="32">
        <v>2029</v>
      </c>
      <c r="W32" s="57">
        <v>7.0607412858790131E-2</v>
      </c>
      <c r="X32" s="57">
        <v>7.988477996886667E-2</v>
      </c>
      <c r="Y32" s="57">
        <v>6.9617342692519735E-2</v>
      </c>
      <c r="Z32" s="57">
        <v>5.562678050479386E-2</v>
      </c>
      <c r="AA32" s="57">
        <v>6.6764319903856117E-2</v>
      </c>
      <c r="AB32" s="57">
        <v>3.6391974759995671E-2</v>
      </c>
      <c r="AC32" s="57">
        <v>7.5597872739325389E-2</v>
      </c>
      <c r="AD32" s="58">
        <v>7.0690823991722551E-2</v>
      </c>
      <c r="AF32" s="32">
        <v>2029</v>
      </c>
      <c r="AG32" s="57">
        <v>-1.2955067630495698E-3</v>
      </c>
      <c r="AH32" s="57">
        <v>-1.0982281551862316E-3</v>
      </c>
      <c r="AI32" s="57">
        <v>-1.4249211968198061E-3</v>
      </c>
      <c r="AJ32" s="57">
        <v>-1.6610674497127276E-3</v>
      </c>
      <c r="AK32" s="57">
        <v>-1.8264684880897608E-3</v>
      </c>
      <c r="AL32" s="57">
        <v>-4.3421990026046853E-3</v>
      </c>
      <c r="AM32" s="57">
        <v>1.1822335743283396E-4</v>
      </c>
      <c r="AN32" s="58">
        <v>-1.3668213454373079E-3</v>
      </c>
      <c r="AP32" s="32">
        <v>2029</v>
      </c>
      <c r="AQ32" s="57">
        <v>7.5016057889532028E-4</v>
      </c>
      <c r="AR32" s="57">
        <v>1.320630089993724E-4</v>
      </c>
      <c r="AS32" s="57">
        <v>1.3581281252283972E-4</v>
      </c>
      <c r="AT32" s="57">
        <v>1.398052925485338E-4</v>
      </c>
      <c r="AU32" s="57">
        <v>1.2888806333322123E-4</v>
      </c>
      <c r="AV32" s="57">
        <v>1.347039753178958E-4</v>
      </c>
      <c r="AW32" s="57">
        <v>1.5009233338547645E-4</v>
      </c>
      <c r="AX32" s="58">
        <v>1.4404242104903986E-4</v>
      </c>
    </row>
    <row r="33" spans="12:50" x14ac:dyDescent="0.35">
      <c r="L33" s="31">
        <v>2030</v>
      </c>
      <c r="M33" s="57">
        <v>2.6284162522257848E-2</v>
      </c>
      <c r="N33" s="57">
        <v>3.3217650027737244E-2</v>
      </c>
      <c r="O33" s="57">
        <v>2.096177118299658E-2</v>
      </c>
      <c r="P33" s="57">
        <v>4.1226750401306411E-3</v>
      </c>
      <c r="Q33" s="57">
        <v>1.6597925392748181E-2</v>
      </c>
      <c r="R33" s="57">
        <v>-1.4795236160086267E-2</v>
      </c>
      <c r="S33" s="57">
        <v>1.4901991623921029E-2</v>
      </c>
      <c r="T33" s="58">
        <v>1.8395750335906902E-2</v>
      </c>
      <c r="V33" s="31">
        <v>2030</v>
      </c>
      <c r="W33" s="57">
        <v>2.6946354129060879E-2</v>
      </c>
      <c r="X33" s="57">
        <v>3.4307291757612823E-2</v>
      </c>
      <c r="Y33" s="57">
        <v>2.2600658114924954E-2</v>
      </c>
      <c r="Z33" s="57">
        <v>6.9283814913048136E-3</v>
      </c>
      <c r="AA33" s="57">
        <v>1.8936021643719769E-2</v>
      </c>
      <c r="AB33" s="57">
        <v>-8.3251180833741056E-3</v>
      </c>
      <c r="AC33" s="57">
        <v>1.4594761142386004E-2</v>
      </c>
      <c r="AD33" s="58">
        <v>1.9824299500063924E-2</v>
      </c>
      <c r="AF33" s="31">
        <v>2030</v>
      </c>
      <c r="AG33" s="57">
        <v>-1.330306255274083E-3</v>
      </c>
      <c r="AH33" s="57">
        <v>-1.1276615282935776E-3</v>
      </c>
      <c r="AI33" s="57">
        <v>-1.5480392766231699E-3</v>
      </c>
      <c r="AJ33" s="57">
        <v>-2.1240846104220168E-3</v>
      </c>
      <c r="AK33" s="57">
        <v>-1.9946599250504349E-3</v>
      </c>
      <c r="AL33" s="57">
        <v>-5.29433209426311E-3</v>
      </c>
      <c r="AM33" s="57">
        <v>1.1822773645064899E-4</v>
      </c>
      <c r="AN33" s="58">
        <v>-1.4088417162294586E-3</v>
      </c>
      <c r="AP33" s="31">
        <v>2030</v>
      </c>
      <c r="AQ33" s="57">
        <v>6.7886951426454623E-4</v>
      </c>
      <c r="AR33" s="57">
        <v>1.0070216733737425E-4</v>
      </c>
      <c r="AS33" s="57">
        <v>1.0368354772194444E-4</v>
      </c>
      <c r="AT33" s="57">
        <v>1.0308541232162405E-4</v>
      </c>
      <c r="AU33" s="57">
        <v>9.4700756314569645E-5</v>
      </c>
      <c r="AV33" s="57">
        <v>9.8148742624593055E-5</v>
      </c>
      <c r="AW33" s="57">
        <v>1.0094063190324576E-4</v>
      </c>
      <c r="AX33" s="58">
        <v>1.1217942239993839E-4</v>
      </c>
    </row>
    <row r="34" spans="12:50" x14ac:dyDescent="0.35">
      <c r="L34" s="32">
        <v>2031</v>
      </c>
      <c r="M34" s="57">
        <v>1.5338024318725774E-2</v>
      </c>
      <c r="N34" s="57">
        <v>2.0762917884252996E-2</v>
      </c>
      <c r="O34" s="57">
        <v>9.1163750750942185E-3</v>
      </c>
      <c r="P34" s="57">
        <v>-8.9248435913280577E-3</v>
      </c>
      <c r="Q34" s="57">
        <v>4.0048689754523803E-3</v>
      </c>
      <c r="R34" s="57">
        <v>-2.2380869047394669E-2</v>
      </c>
      <c r="S34" s="57">
        <v>-1.9887527909520086E-3</v>
      </c>
      <c r="T34" s="58">
        <v>6.1312226144565329E-3</v>
      </c>
      <c r="V34" s="32">
        <v>2031</v>
      </c>
      <c r="W34" s="57">
        <v>1.6164229328679225E-2</v>
      </c>
      <c r="X34" s="57">
        <v>2.1938936049151314E-2</v>
      </c>
      <c r="Y34" s="57">
        <v>1.0961272155421975E-2</v>
      </c>
      <c r="Z34" s="57">
        <v>-5.5376561502135102E-3</v>
      </c>
      <c r="AA34" s="57">
        <v>6.5971751802185175E-3</v>
      </c>
      <c r="AB34" s="57">
        <v>-1.4721212360624847E-2</v>
      </c>
      <c r="AC34" s="57">
        <v>-2.2531538066467016E-3</v>
      </c>
      <c r="AD34" s="58">
        <v>7.6534645735069073E-3</v>
      </c>
      <c r="AF34" s="32">
        <v>2031</v>
      </c>
      <c r="AG34" s="57">
        <v>-1.3963578936601051E-3</v>
      </c>
      <c r="AH34" s="57">
        <v>-1.1836406764170748E-3</v>
      </c>
      <c r="AI34" s="57">
        <v>-1.6926221726104584E-3</v>
      </c>
      <c r="AJ34" s="57">
        <v>-2.5690434838520071E-3</v>
      </c>
      <c r="AK34" s="57">
        <v>-2.1711454799835384E-3</v>
      </c>
      <c r="AL34" s="57">
        <v>-6.244137379184056E-3</v>
      </c>
      <c r="AM34" s="57">
        <v>1.1461199175566428E-4</v>
      </c>
      <c r="AN34" s="58">
        <v>-1.4738940612180063E-3</v>
      </c>
      <c r="AP34" s="32">
        <v>2031</v>
      </c>
      <c r="AQ34" s="57">
        <v>5.9043752019594109E-4</v>
      </c>
      <c r="AR34" s="57">
        <v>7.7028719697391779E-5</v>
      </c>
      <c r="AS34" s="57">
        <v>7.9623553513874512E-5</v>
      </c>
      <c r="AT34" s="57">
        <v>7.6060144760026205E-5</v>
      </c>
      <c r="AU34" s="57">
        <v>6.9539111211991411E-5</v>
      </c>
      <c r="AV34" s="57">
        <v>7.096644263948626E-5</v>
      </c>
      <c r="AW34" s="57">
        <v>6.5695638795215672E-5</v>
      </c>
      <c r="AX34" s="58">
        <v>8.7774298467735434E-5</v>
      </c>
    </row>
    <row r="35" spans="12:50" x14ac:dyDescent="0.35">
      <c r="L35" s="32">
        <v>2032</v>
      </c>
      <c r="M35" s="57">
        <v>-1.6725355926020313E-2</v>
      </c>
      <c r="N35" s="57">
        <v>-7.2804268068471512E-3</v>
      </c>
      <c r="O35" s="57">
        <v>-1.8096190778094767E-2</v>
      </c>
      <c r="P35" s="57">
        <v>-3.0254618928861832E-2</v>
      </c>
      <c r="Q35" s="57">
        <v>-1.7528344913302019E-2</v>
      </c>
      <c r="R35" s="57">
        <v>-3.2972402055268191E-2</v>
      </c>
      <c r="S35" s="57">
        <v>-3.6750649994787499E-2</v>
      </c>
      <c r="T35" s="58">
        <v>-1.1537195549389256E-2</v>
      </c>
      <c r="V35" s="32">
        <v>2032</v>
      </c>
      <c r="W35" s="57">
        <v>-1.6821416287692514E-2</v>
      </c>
      <c r="X35" s="57">
        <v>-7.2785983650720532E-3</v>
      </c>
      <c r="Y35" s="57">
        <v>-1.8093741658089191E-2</v>
      </c>
      <c r="Z35" s="57">
        <v>-3.0243573821610248E-2</v>
      </c>
      <c r="AA35" s="57">
        <v>-1.7518477684574041E-2</v>
      </c>
      <c r="AB35" s="57">
        <v>-3.2957418691201057E-2</v>
      </c>
      <c r="AC35" s="57">
        <v>-3.6716181461772246E-2</v>
      </c>
      <c r="AD35" s="58">
        <v>-1.1539945398710838E-2</v>
      </c>
      <c r="AF35" s="32">
        <v>2032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57">
        <v>0</v>
      </c>
      <c r="AN35" s="58">
        <v>0</v>
      </c>
      <c r="AP35" s="32">
        <v>2032</v>
      </c>
      <c r="AQ35" s="57">
        <v>8.7559958420468931E-5</v>
      </c>
      <c r="AR35" s="57">
        <v>2.4307548565083437E-6</v>
      </c>
      <c r="AS35" s="57">
        <v>2.5082223813477356E-6</v>
      </c>
      <c r="AT35" s="57">
        <v>-4.2649424649709999E-6</v>
      </c>
      <c r="AU35" s="57">
        <v>-3.7783789899048514E-6</v>
      </c>
      <c r="AV35" s="57">
        <v>-7.5320743360141051E-6</v>
      </c>
      <c r="AW35" s="57">
        <v>-2.4507032076126478E-5</v>
      </c>
      <c r="AX35" s="58">
        <v>6.3560778749138791E-6</v>
      </c>
    </row>
    <row r="36" spans="12:50" x14ac:dyDescent="0.35">
      <c r="L36" s="32">
        <v>2033</v>
      </c>
      <c r="M36" s="57">
        <v>-2.3678348694826212E-2</v>
      </c>
      <c r="N36" s="57">
        <v>-1.3133574851674101E-2</v>
      </c>
      <c r="O36" s="57">
        <v>-2.265098238340435E-2</v>
      </c>
      <c r="P36" s="57">
        <v>-3.6611204189775148E-2</v>
      </c>
      <c r="Q36" s="57">
        <v>-2.393167682132824E-2</v>
      </c>
      <c r="R36" s="57">
        <v>-3.7933780713550358E-2</v>
      </c>
      <c r="S36" s="57">
        <v>-4.2605389757057521E-2</v>
      </c>
      <c r="T36" s="58">
        <v>-1.6529283042061027E-2</v>
      </c>
      <c r="V36" s="32">
        <v>2033</v>
      </c>
      <c r="W36" s="57">
        <v>-2.3763259193397723E-2</v>
      </c>
      <c r="X36" s="57">
        <v>-1.3119464877798026E-2</v>
      </c>
      <c r="Y36" s="57">
        <v>-2.2636437498499196E-2</v>
      </c>
      <c r="Z36" s="57">
        <v>-3.6586286690419634E-2</v>
      </c>
      <c r="AA36" s="57">
        <v>-2.3908669955746809E-2</v>
      </c>
      <c r="AB36" s="57">
        <v>-3.7904828270336921E-2</v>
      </c>
      <c r="AC36" s="57">
        <v>-4.2555539914603591E-2</v>
      </c>
      <c r="AD36" s="58">
        <v>-1.6519248407711795E-2</v>
      </c>
      <c r="AF36" s="32">
        <v>2033</v>
      </c>
      <c r="AG36" s="57">
        <v>0</v>
      </c>
      <c r="AH36" s="57">
        <v>0</v>
      </c>
      <c r="AI36" s="57">
        <v>0</v>
      </c>
      <c r="AJ36" s="57">
        <v>0</v>
      </c>
      <c r="AK36" s="57">
        <v>0</v>
      </c>
      <c r="AL36" s="57">
        <v>0</v>
      </c>
      <c r="AM36" s="57">
        <v>0</v>
      </c>
      <c r="AN36" s="58">
        <v>0</v>
      </c>
      <c r="AP36" s="32">
        <v>2033</v>
      </c>
      <c r="AQ36" s="57">
        <v>8.127961284221108E-5</v>
      </c>
      <c r="AR36" s="57">
        <v>-7.9028152538684893E-6</v>
      </c>
      <c r="AS36" s="57">
        <v>-7.7536426231761268E-6</v>
      </c>
      <c r="AT36" s="57">
        <v>-1.5993456933816041E-5</v>
      </c>
      <c r="AU36" s="57">
        <v>-1.4932002179945947E-5</v>
      </c>
      <c r="AV36" s="57">
        <v>-1.9551215055590987E-5</v>
      </c>
      <c r="AW36" s="57">
        <v>-3.7876968101868691E-5</v>
      </c>
      <c r="AX36" s="58">
        <v>-4.3511724839850885E-6</v>
      </c>
    </row>
    <row r="37" spans="12:50" x14ac:dyDescent="0.35">
      <c r="L37" s="31">
        <v>2034</v>
      </c>
      <c r="M37" s="57">
        <v>-1.5861438314974108E-2</v>
      </c>
      <c r="N37" s="57">
        <v>-5.8539128849625088E-3</v>
      </c>
      <c r="O37" s="57">
        <v>-1.4474641446850955E-2</v>
      </c>
      <c r="P37" s="57">
        <v>-2.7080817375992106E-2</v>
      </c>
      <c r="Q37" s="57">
        <v>-1.5741517226328772E-2</v>
      </c>
      <c r="R37" s="57">
        <v>-2.7840365407924561E-2</v>
      </c>
      <c r="S37" s="57">
        <v>-3.1403531265983387E-2</v>
      </c>
      <c r="T37" s="58">
        <v>-9.3940272863076713E-3</v>
      </c>
      <c r="V37" s="31">
        <v>2034</v>
      </c>
      <c r="W37" s="57">
        <v>-1.5955954176248288E-2</v>
      </c>
      <c r="X37" s="57">
        <v>-5.8488598808490444E-3</v>
      </c>
      <c r="Y37" s="57">
        <v>-1.4469967110032234E-2</v>
      </c>
      <c r="Z37" s="57">
        <v>-2.7066546246077183E-2</v>
      </c>
      <c r="AA37" s="57">
        <v>-1.5728504157198508E-2</v>
      </c>
      <c r="AB37" s="57">
        <v>-2.7822297721374234E-2</v>
      </c>
      <c r="AC37" s="57">
        <v>-3.1366592246243497E-2</v>
      </c>
      <c r="AD37" s="58">
        <v>-9.3933204099007073E-3</v>
      </c>
      <c r="AF37" s="31">
        <v>2034</v>
      </c>
      <c r="AG37" s="57">
        <v>0</v>
      </c>
      <c r="AH37" s="57">
        <v>0</v>
      </c>
      <c r="AI37" s="57">
        <v>0</v>
      </c>
      <c r="AJ37" s="57">
        <v>0</v>
      </c>
      <c r="AK37" s="57">
        <v>0</v>
      </c>
      <c r="AL37" s="57">
        <v>0</v>
      </c>
      <c r="AM37" s="57">
        <v>0</v>
      </c>
      <c r="AN37" s="58">
        <v>0</v>
      </c>
      <c r="AP37" s="31">
        <v>2034</v>
      </c>
      <c r="AQ37" s="57">
        <v>8.9299109915730313E-5</v>
      </c>
      <c r="AR37" s="57">
        <v>-1.1373707270445621E-6</v>
      </c>
      <c r="AS37" s="57">
        <v>-3.6570941086555564E-7</v>
      </c>
      <c r="AT37" s="57">
        <v>-8.1149661437240894E-6</v>
      </c>
      <c r="AU37" s="57">
        <v>-7.5327207323949708E-6</v>
      </c>
      <c r="AV37" s="57">
        <v>-1.1564001210828678E-5</v>
      </c>
      <c r="AW37" s="57">
        <v>-2.8356174899712983E-5</v>
      </c>
      <c r="AX37" s="58">
        <v>2.6952363865184736E-6</v>
      </c>
    </row>
    <row r="38" spans="12:50" x14ac:dyDescent="0.35">
      <c r="L38" s="32">
        <v>2035</v>
      </c>
      <c r="M38" s="57">
        <v>-1.3885119561075743E-2</v>
      </c>
      <c r="N38" s="57">
        <v>-4.9337894332718291E-3</v>
      </c>
      <c r="O38" s="57">
        <v>-1.2000461385237138E-2</v>
      </c>
      <c r="P38" s="57">
        <v>-2.3149797292452368E-2</v>
      </c>
      <c r="Q38" s="57">
        <v>-9.3386595463500477E-3</v>
      </c>
      <c r="R38" s="57">
        <v>-2.3941504688403059E-2</v>
      </c>
      <c r="S38" s="57">
        <v>-2.7043596343920395E-2</v>
      </c>
      <c r="T38" s="58">
        <v>-7.3141514572276911E-3</v>
      </c>
      <c r="V38" s="32">
        <v>2035</v>
      </c>
      <c r="W38" s="57">
        <v>-1.3975724827204106E-2</v>
      </c>
      <c r="X38" s="57">
        <v>-4.9259255816366254E-3</v>
      </c>
      <c r="Y38" s="57">
        <v>-1.1993653823533013E-2</v>
      </c>
      <c r="Z38" s="57">
        <v>-2.3132896957988813E-2</v>
      </c>
      <c r="AA38" s="57">
        <v>-9.323069920023408E-3</v>
      </c>
      <c r="AB38" s="57">
        <v>-2.392089793722918E-2</v>
      </c>
      <c r="AC38" s="57">
        <v>-2.7004425629812867E-2</v>
      </c>
      <c r="AD38" s="58">
        <v>-7.310742903180234E-3</v>
      </c>
      <c r="AF38" s="32">
        <v>2035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57">
        <v>0</v>
      </c>
      <c r="AN38" s="58">
        <v>0</v>
      </c>
      <c r="AP38" s="32">
        <v>2035</v>
      </c>
      <c r="AQ38" s="57">
        <v>8.7103537014465715E-5</v>
      </c>
      <c r="AR38" s="57">
        <v>-4.3213313009049514E-6</v>
      </c>
      <c r="AS38" s="57">
        <v>-3.0039222219668815E-6</v>
      </c>
      <c r="AT38" s="57">
        <v>-1.1508507553936731E-5</v>
      </c>
      <c r="AU38" s="57">
        <v>-1.111624936234179E-5</v>
      </c>
      <c r="AV38" s="57">
        <v>-1.4905215177107856E-5</v>
      </c>
      <c r="AW38" s="57">
        <v>-3.1780195174135883E-5</v>
      </c>
      <c r="AX38" s="58">
        <v>-3.0464770839344624E-7</v>
      </c>
    </row>
    <row r="39" spans="12:50" x14ac:dyDescent="0.35">
      <c r="L39" s="32">
        <v>2036</v>
      </c>
      <c r="M39" s="57">
        <v>-9.1038505716134477E-3</v>
      </c>
      <c r="N39" s="57">
        <v>-1.3627744086021076E-3</v>
      </c>
      <c r="O39" s="59">
        <v>-6.9284309117461085E-3</v>
      </c>
      <c r="P39" s="57">
        <v>-1.6861944976867549E-2</v>
      </c>
      <c r="Q39" s="57">
        <v>-3.7312837335852223E-3</v>
      </c>
      <c r="R39" s="57">
        <v>-1.6911344832215902E-2</v>
      </c>
      <c r="S39" s="57">
        <v>-1.9738251026545139E-2</v>
      </c>
      <c r="T39" s="58">
        <v>-5.0226635965163746E-3</v>
      </c>
      <c r="V39" s="32">
        <v>2036</v>
      </c>
      <c r="W39" s="57">
        <v>-9.1965337767604405E-3</v>
      </c>
      <c r="X39" s="57">
        <v>-1.3614298777424594E-3</v>
      </c>
      <c r="Y39" s="59">
        <v>-6.9289476448552989E-3</v>
      </c>
      <c r="Z39" s="57">
        <v>-1.6853370575499405E-2</v>
      </c>
      <c r="AA39" s="57">
        <v>-3.7235322914906943E-3</v>
      </c>
      <c r="AB39" s="57">
        <v>-1.6899314975280189E-2</v>
      </c>
      <c r="AC39" s="57">
        <v>-1.9709555563451886E-2</v>
      </c>
      <c r="AD39" s="58">
        <v>-5.026342843848064E-3</v>
      </c>
      <c r="AF39" s="32">
        <v>2036</v>
      </c>
      <c r="AG39" s="57">
        <v>0</v>
      </c>
      <c r="AH39" s="57">
        <v>0</v>
      </c>
      <c r="AI39" s="59">
        <v>0</v>
      </c>
      <c r="AJ39" s="57">
        <v>0</v>
      </c>
      <c r="AK39" s="57">
        <v>0</v>
      </c>
      <c r="AL39" s="57">
        <v>0</v>
      </c>
      <c r="AM39" s="57">
        <v>0</v>
      </c>
      <c r="AN39" s="58">
        <v>0</v>
      </c>
      <c r="AP39" s="32">
        <v>2036</v>
      </c>
      <c r="AQ39" s="57">
        <v>8.8684878932321354E-5</v>
      </c>
      <c r="AR39" s="57">
        <v>8.4570349345725049E-7</v>
      </c>
      <c r="AS39" s="59">
        <v>2.7897168244361836E-6</v>
      </c>
      <c r="AT39" s="57">
        <v>-4.9808161344255808E-6</v>
      </c>
      <c r="AU39" s="57">
        <v>-5.0175595035506504E-6</v>
      </c>
      <c r="AV39" s="57">
        <v>-8.2679973747445956E-6</v>
      </c>
      <c r="AW39" s="57">
        <v>-2.3563798955406057E-5</v>
      </c>
      <c r="AX39" s="58">
        <v>5.4990269025001481E-6</v>
      </c>
    </row>
    <row r="40" spans="12:50" x14ac:dyDescent="0.35">
      <c r="L40" s="32">
        <v>2037</v>
      </c>
      <c r="M40" s="57">
        <v>-1.0069435239899116E-2</v>
      </c>
      <c r="N40" s="60">
        <v>-4.4340802689547543E-3</v>
      </c>
      <c r="O40" s="59">
        <v>-8.4980904349204467E-3</v>
      </c>
      <c r="P40" s="61">
        <v>-1.7589280343360159E-2</v>
      </c>
      <c r="Q40" s="57">
        <v>-4.98268397765389E-3</v>
      </c>
      <c r="R40" s="57">
        <v>-1.7325845019784514E-2</v>
      </c>
      <c r="S40" s="57">
        <v>-2.036797507736543E-2</v>
      </c>
      <c r="T40" s="58">
        <v>-7.2829038634346643E-3</v>
      </c>
      <c r="V40" s="32">
        <v>2037</v>
      </c>
      <c r="W40" s="57">
        <v>-1.0150679757632952E-2</v>
      </c>
      <c r="X40" s="60">
        <v>-4.4242584331691814E-3</v>
      </c>
      <c r="Y40" s="59">
        <v>-8.4907402654816888E-3</v>
      </c>
      <c r="Z40" s="61">
        <v>-1.7571785242967985E-2</v>
      </c>
      <c r="AA40" s="57">
        <v>-4.9664466052659062E-3</v>
      </c>
      <c r="AB40" s="57">
        <v>-1.7304896347588139E-2</v>
      </c>
      <c r="AC40" s="57">
        <v>-2.0329869050629834E-2</v>
      </c>
      <c r="AD40" s="58">
        <v>-7.2782537309314943E-3</v>
      </c>
      <c r="AF40" s="32">
        <v>2037</v>
      </c>
      <c r="AG40" s="57">
        <v>0</v>
      </c>
      <c r="AH40" s="60">
        <v>0</v>
      </c>
      <c r="AI40" s="59">
        <v>0</v>
      </c>
      <c r="AJ40" s="61">
        <v>0</v>
      </c>
      <c r="AK40" s="57">
        <v>0</v>
      </c>
      <c r="AL40" s="57">
        <v>0</v>
      </c>
      <c r="AM40" s="57">
        <v>0</v>
      </c>
      <c r="AN40" s="58">
        <v>0</v>
      </c>
      <c r="AP40" s="32">
        <v>2037</v>
      </c>
      <c r="AQ40" s="57">
        <v>7.8606000679659616E-5</v>
      </c>
      <c r="AR40" s="60">
        <v>-7.0535469767207815E-6</v>
      </c>
      <c r="AS40" s="59">
        <v>-4.6085098414083703E-6</v>
      </c>
      <c r="AT40" s="61">
        <v>-1.3463527418933197E-5</v>
      </c>
      <c r="AU40" s="57">
        <v>-1.305607938617559E-5</v>
      </c>
      <c r="AV40" s="57">
        <v>-1.6835428888195558E-5</v>
      </c>
      <c r="AW40" s="57">
        <v>-3.2716315315872713E-5</v>
      </c>
      <c r="AX40" s="58">
        <v>-2.2226266518377003E-6</v>
      </c>
    </row>
    <row r="41" spans="12:50" x14ac:dyDescent="0.35">
      <c r="L41" s="31">
        <v>2038</v>
      </c>
      <c r="M41" s="57">
        <v>-1.1075092333486025E-2</v>
      </c>
      <c r="N41" s="60">
        <v>-6.3556803215002455E-3</v>
      </c>
      <c r="O41" s="59">
        <v>-8.9372681703485668E-3</v>
      </c>
      <c r="P41" s="61">
        <v>-1.7685306064141426E-2</v>
      </c>
      <c r="Q41" s="57">
        <v>-5.8768135214374295E-3</v>
      </c>
      <c r="R41" s="57">
        <v>-1.7182274174882717E-2</v>
      </c>
      <c r="S41" s="57">
        <v>-2.027486653854027E-2</v>
      </c>
      <c r="T41" s="58">
        <v>-1.0571766229465096E-2</v>
      </c>
      <c r="V41" s="31">
        <v>2038</v>
      </c>
      <c r="W41" s="57">
        <v>-1.1147326622769627E-2</v>
      </c>
      <c r="X41" s="60">
        <v>-6.3412956356112549E-3</v>
      </c>
      <c r="Y41" s="59">
        <v>-8.9259189958764695E-3</v>
      </c>
      <c r="Z41" s="61">
        <v>-1.7663476603385853E-2</v>
      </c>
      <c r="AA41" s="57">
        <v>-5.8564351716430263E-3</v>
      </c>
      <c r="AB41" s="57">
        <v>-1.7157067446359586E-2</v>
      </c>
      <c r="AC41" s="57">
        <v>-2.0232685385866755E-2</v>
      </c>
      <c r="AD41" s="58">
        <v>-1.0562895181461252E-2</v>
      </c>
      <c r="AF41" s="31">
        <v>2038</v>
      </c>
      <c r="AG41" s="57">
        <v>0</v>
      </c>
      <c r="AH41" s="60">
        <v>0</v>
      </c>
      <c r="AI41" s="59">
        <v>0</v>
      </c>
      <c r="AJ41" s="61">
        <v>0</v>
      </c>
      <c r="AK41" s="57">
        <v>0</v>
      </c>
      <c r="AL41" s="57">
        <v>0</v>
      </c>
      <c r="AM41" s="57">
        <v>0</v>
      </c>
      <c r="AN41" s="58">
        <v>0</v>
      </c>
      <c r="AP41" s="31">
        <v>2038</v>
      </c>
      <c r="AQ41" s="57">
        <v>7.0655859477408711E-5</v>
      </c>
      <c r="AR41" s="60">
        <v>-1.1442136647166201E-5</v>
      </c>
      <c r="AS41" s="59">
        <v>-8.5351001026801043E-6</v>
      </c>
      <c r="AT41" s="61">
        <v>-1.7780747859186263E-5</v>
      </c>
      <c r="AU41" s="57">
        <v>-1.713604723319051E-5</v>
      </c>
      <c r="AV41" s="57">
        <v>-2.1131500785087631E-5</v>
      </c>
      <c r="AW41" s="57">
        <v>-3.6886086516640937E-5</v>
      </c>
      <c r="AX41" s="58">
        <v>-6.1861633747772871E-6</v>
      </c>
    </row>
    <row r="42" spans="12:50" x14ac:dyDescent="0.35">
      <c r="L42" s="32">
        <v>2039</v>
      </c>
      <c r="M42" s="57">
        <v>-9.0191516456337162E-3</v>
      </c>
      <c r="N42" s="60">
        <v>-4.9697492521423303E-3</v>
      </c>
      <c r="O42" s="59">
        <v>-6.0326745844816454E-3</v>
      </c>
      <c r="P42" s="61">
        <v>-1.0590177970848602E-2</v>
      </c>
      <c r="Q42" s="57">
        <v>-3.7805570573608005E-3</v>
      </c>
      <c r="R42" s="57">
        <v>-1.2433367152240749E-2</v>
      </c>
      <c r="S42" s="57">
        <v>-1.4592904089278491E-2</v>
      </c>
      <c r="T42" s="58">
        <v>-8.1975098512054867E-3</v>
      </c>
      <c r="V42" s="32">
        <v>2039</v>
      </c>
      <c r="W42" s="57">
        <v>-9.0881021785815808E-3</v>
      </c>
      <c r="X42" s="60">
        <v>-4.9563099195095717E-3</v>
      </c>
      <c r="Y42" s="59">
        <v>-6.022739968541857E-3</v>
      </c>
      <c r="Z42" s="61">
        <v>-1.0570068239451724E-2</v>
      </c>
      <c r="AA42" s="57">
        <v>-3.7618573794788723E-3</v>
      </c>
      <c r="AB42" s="57">
        <v>-1.2410080958626502E-2</v>
      </c>
      <c r="AC42" s="57">
        <v>-1.4553502661353135E-2</v>
      </c>
      <c r="AD42" s="58">
        <v>-8.1899124705145931E-3</v>
      </c>
      <c r="AF42" s="32">
        <v>2039</v>
      </c>
      <c r="AG42" s="57">
        <v>0</v>
      </c>
      <c r="AH42" s="60">
        <v>0</v>
      </c>
      <c r="AI42" s="59">
        <v>0</v>
      </c>
      <c r="AJ42" s="61">
        <v>0</v>
      </c>
      <c r="AK42" s="57">
        <v>0</v>
      </c>
      <c r="AL42" s="57">
        <v>0</v>
      </c>
      <c r="AM42" s="57">
        <v>0</v>
      </c>
      <c r="AN42" s="58">
        <v>0</v>
      </c>
      <c r="AP42" s="32">
        <v>2039</v>
      </c>
      <c r="AQ42" s="57">
        <v>6.8394904733759532E-5</v>
      </c>
      <c r="AR42" s="60">
        <v>-1.134543036940272E-5</v>
      </c>
      <c r="AS42" s="59">
        <v>-8.0202591433709003E-6</v>
      </c>
      <c r="AT42" s="61">
        <v>-1.7523210465109074E-5</v>
      </c>
      <c r="AU42" s="57">
        <v>-1.6503476916285287E-5</v>
      </c>
      <c r="AV42" s="57">
        <v>-2.0455606661196057E-5</v>
      </c>
      <c r="AW42" s="57">
        <v>-3.5695246839217987E-5</v>
      </c>
      <c r="AX42" s="58">
        <v>-5.7508912597592499E-6</v>
      </c>
    </row>
    <row r="43" spans="12:50" x14ac:dyDescent="0.35">
      <c r="L43" s="32">
        <v>2040</v>
      </c>
      <c r="M43" s="57">
        <v>-6.0636888606895312E-3</v>
      </c>
      <c r="N43" s="60">
        <v>-2.6698375142187869E-3</v>
      </c>
      <c r="O43" s="59">
        <v>-3.1713264260293528E-3</v>
      </c>
      <c r="P43" s="61">
        <v>-6.1265885415798804E-3</v>
      </c>
      <c r="Q43" s="57">
        <v>-4.5578030455606378E-4</v>
      </c>
      <c r="R43" s="57">
        <v>-7.7583116012093223E-3</v>
      </c>
      <c r="S43" s="57">
        <v>-9.1648590059770774E-3</v>
      </c>
      <c r="T43" s="58">
        <v>-5.1769275346376098E-3</v>
      </c>
      <c r="V43" s="32">
        <v>2040</v>
      </c>
      <c r="W43" s="57">
        <v>-6.1304642461827985E-3</v>
      </c>
      <c r="X43" s="60">
        <v>-2.6589469739065619E-3</v>
      </c>
      <c r="Y43" s="59">
        <v>-3.1643219947820045E-3</v>
      </c>
      <c r="Z43" s="61">
        <v>-6.1100964353196785E-3</v>
      </c>
      <c r="AA43" s="57">
        <v>-4.4047839903738062E-4</v>
      </c>
      <c r="AB43" s="57">
        <v>-7.7387945206659481E-3</v>
      </c>
      <c r="AC43" s="57">
        <v>-9.130229314689764E-3</v>
      </c>
      <c r="AD43" s="58">
        <v>-5.1722858438781882E-3</v>
      </c>
      <c r="AF43" s="32">
        <v>2040</v>
      </c>
      <c r="AG43" s="57">
        <v>0</v>
      </c>
      <c r="AH43" s="60">
        <v>0</v>
      </c>
      <c r="AI43" s="59">
        <v>0</v>
      </c>
      <c r="AJ43" s="61">
        <v>0</v>
      </c>
      <c r="AK43" s="57">
        <v>0</v>
      </c>
      <c r="AL43" s="57">
        <v>0</v>
      </c>
      <c r="AM43" s="57">
        <v>0</v>
      </c>
      <c r="AN43" s="58">
        <v>0</v>
      </c>
      <c r="AP43" s="32">
        <v>2040</v>
      </c>
      <c r="AQ43" s="57">
        <v>6.6814993250119414E-5</v>
      </c>
      <c r="AR43" s="60">
        <v>-9.6463762345733173E-6</v>
      </c>
      <c r="AS43" s="59">
        <v>-5.8948329066943472E-6</v>
      </c>
      <c r="AT43" s="61">
        <v>-1.4989481044391795E-5</v>
      </c>
      <c r="AU43" s="57">
        <v>-1.4087131125495311E-5</v>
      </c>
      <c r="AV43" s="57">
        <v>-1.7829505967736914E-5</v>
      </c>
      <c r="AW43" s="57">
        <v>-3.2395182517630516E-5</v>
      </c>
      <c r="AX43" s="58">
        <v>-3.553169977577042E-6</v>
      </c>
    </row>
    <row r="44" spans="12:50" x14ac:dyDescent="0.35">
      <c r="L44" s="32">
        <v>2041</v>
      </c>
      <c r="M44" s="57">
        <v>-4.261265224837496E-3</v>
      </c>
      <c r="N44" s="60">
        <v>-1.3835402705193456E-3</v>
      </c>
      <c r="O44" s="59">
        <v>-1.795689297896752E-3</v>
      </c>
      <c r="P44" s="61">
        <v>-4.8209158045582345E-3</v>
      </c>
      <c r="Q44" s="57">
        <v>-2.6552852053962628E-4</v>
      </c>
      <c r="R44" s="57">
        <v>-5.4957276470328775E-3</v>
      </c>
      <c r="S44" s="57">
        <v>-6.4880617616995817E-3</v>
      </c>
      <c r="T44" s="58">
        <v>-4.3485296869446577E-3</v>
      </c>
      <c r="V44" s="32">
        <v>2041</v>
      </c>
      <c r="W44" s="57">
        <v>-4.3284620143648755E-3</v>
      </c>
      <c r="X44" s="60">
        <v>-1.3747293808097361E-3</v>
      </c>
      <c r="Y44" s="59">
        <v>-1.7908691157716428E-3</v>
      </c>
      <c r="Z44" s="61">
        <v>-4.8072153196896394E-3</v>
      </c>
      <c r="AA44" s="57">
        <v>-2.5283310278922944E-4</v>
      </c>
      <c r="AB44" s="57">
        <v>-5.4791488367555985E-3</v>
      </c>
      <c r="AC44" s="57">
        <v>-6.4573591062577762E-3</v>
      </c>
      <c r="AD44" s="58">
        <v>-4.3459832656034258E-3</v>
      </c>
      <c r="AF44" s="32">
        <v>2041</v>
      </c>
      <c r="AG44" s="57">
        <v>0</v>
      </c>
      <c r="AH44" s="60">
        <v>0</v>
      </c>
      <c r="AI44" s="59">
        <v>0</v>
      </c>
      <c r="AJ44" s="61">
        <v>0</v>
      </c>
      <c r="AK44" s="57">
        <v>0</v>
      </c>
      <c r="AL44" s="57">
        <v>0</v>
      </c>
      <c r="AM44" s="57">
        <v>0</v>
      </c>
      <c r="AN44" s="58">
        <v>0</v>
      </c>
      <c r="AP44" s="32">
        <v>2041</v>
      </c>
      <c r="AQ44" s="57">
        <v>6.7191842363811816E-5</v>
      </c>
      <c r="AR44" s="60">
        <v>-7.9604930477428226E-6</v>
      </c>
      <c r="AS44" s="59">
        <v>-4.0940875229988904E-6</v>
      </c>
      <c r="AT44" s="61">
        <v>-1.2650645481171452E-5</v>
      </c>
      <c r="AU44" s="57">
        <v>-1.1881050063888843E-5</v>
      </c>
      <c r="AV44" s="57">
        <v>-1.5425045217010158E-5</v>
      </c>
      <c r="AW44" s="57">
        <v>-2.9167306940802717E-5</v>
      </c>
      <c r="AX44" s="58">
        <v>-1.7887920290560189E-6</v>
      </c>
    </row>
    <row r="45" spans="12:50" x14ac:dyDescent="0.35">
      <c r="L45" s="31">
        <v>2042</v>
      </c>
      <c r="M45" s="57">
        <v>-3.1490716996106505E-3</v>
      </c>
      <c r="N45" s="60">
        <v>-2.5712707602233431E-3</v>
      </c>
      <c r="O45" s="59">
        <v>-9.9875194314791305E-4</v>
      </c>
      <c r="P45" s="61">
        <v>-3.8058144690507056E-3</v>
      </c>
      <c r="Q45" s="57">
        <v>-1.5137072424403764E-3</v>
      </c>
      <c r="R45" s="57">
        <v>-4.1229200062137261E-3</v>
      </c>
      <c r="S45" s="57">
        <v>-4.8544808292027009E-3</v>
      </c>
      <c r="T45" s="58">
        <v>-3.3855490619141282E-3</v>
      </c>
      <c r="V45" s="31">
        <v>2042</v>
      </c>
      <c r="W45" s="57">
        <v>-3.2134817153779416E-3</v>
      </c>
      <c r="X45" s="60">
        <v>-2.5616949015992985E-3</v>
      </c>
      <c r="Y45" s="59">
        <v>-9.9323263254724736E-4</v>
      </c>
      <c r="Z45" s="61">
        <v>-3.7917065483202839E-3</v>
      </c>
      <c r="AA45" s="57">
        <v>-1.500620495057059E-3</v>
      </c>
      <c r="AB45" s="57">
        <v>-4.1060405851540693E-3</v>
      </c>
      <c r="AC45" s="57">
        <v>-4.8240102147604214E-3</v>
      </c>
      <c r="AD45" s="58">
        <v>-3.3822946572591439E-3</v>
      </c>
      <c r="AF45" s="31">
        <v>2042</v>
      </c>
      <c r="AG45" s="57">
        <v>0</v>
      </c>
      <c r="AH45" s="60">
        <v>0</v>
      </c>
      <c r="AI45" s="59">
        <v>0</v>
      </c>
      <c r="AJ45" s="61">
        <v>0</v>
      </c>
      <c r="AK45" s="57">
        <v>0</v>
      </c>
      <c r="AL45" s="57">
        <v>0</v>
      </c>
      <c r="AM45" s="57">
        <v>0</v>
      </c>
      <c r="AN45" s="58">
        <v>0</v>
      </c>
      <c r="AP45" s="31">
        <v>2042</v>
      </c>
      <c r="AQ45" s="57">
        <v>6.4514560137229893E-5</v>
      </c>
      <c r="AR45" s="60">
        <v>-8.895200617753396E-6</v>
      </c>
      <c r="AS45" s="59">
        <v>-4.9836115866286335E-6</v>
      </c>
      <c r="AT45" s="61">
        <v>-1.3318709281673335E-5</v>
      </c>
      <c r="AU45" s="57">
        <v>-1.2426620915162445E-5</v>
      </c>
      <c r="AV45" s="57">
        <v>-1.602789499055568E-5</v>
      </c>
      <c r="AW45" s="57">
        <v>-2.9350802368877105E-5</v>
      </c>
      <c r="AX45" s="58">
        <v>-2.6815063821628016E-6</v>
      </c>
    </row>
    <row r="46" spans="12:50" x14ac:dyDescent="0.35">
      <c r="L46" s="32">
        <v>2043</v>
      </c>
      <c r="M46" s="57">
        <v>-1.3646074719169121E-3</v>
      </c>
      <c r="N46" s="60">
        <v>-7.2557895848290865E-4</v>
      </c>
      <c r="O46" s="59">
        <v>-2.62327625866976E-4</v>
      </c>
      <c r="P46" s="61">
        <v>-1.8354053168759821E-3</v>
      </c>
      <c r="Q46" s="57">
        <v>-3.8170304619944417E-4</v>
      </c>
      <c r="R46" s="57">
        <v>-1.891059144404128E-3</v>
      </c>
      <c r="S46" s="57">
        <v>-2.2674477563098261E-3</v>
      </c>
      <c r="T46" s="58">
        <v>-1.5049757237973749E-3</v>
      </c>
      <c r="V46" s="32">
        <v>2043</v>
      </c>
      <c r="W46" s="57">
        <v>-1.4282550795114979E-3</v>
      </c>
      <c r="X46" s="60">
        <v>-7.1667724211743611E-4</v>
      </c>
      <c r="Y46" s="59">
        <v>-2.5747998631886482E-4</v>
      </c>
      <c r="Z46" s="61">
        <v>-1.8223829888862619E-3</v>
      </c>
      <c r="AA46" s="57">
        <v>-3.6961753486364213E-4</v>
      </c>
      <c r="AB46" s="57">
        <v>-1.8753744783617243E-3</v>
      </c>
      <c r="AC46" s="57">
        <v>-2.2387886977486282E-3</v>
      </c>
      <c r="AD46" s="58">
        <v>-1.5023928403016251E-3</v>
      </c>
      <c r="AF46" s="32">
        <v>2043</v>
      </c>
      <c r="AG46" s="57">
        <v>0</v>
      </c>
      <c r="AH46" s="60">
        <v>0</v>
      </c>
      <c r="AI46" s="59">
        <v>0</v>
      </c>
      <c r="AJ46" s="61">
        <v>0</v>
      </c>
      <c r="AK46" s="57">
        <v>0</v>
      </c>
      <c r="AL46" s="57">
        <v>0</v>
      </c>
      <c r="AM46" s="57">
        <v>0</v>
      </c>
      <c r="AN46" s="58">
        <v>0</v>
      </c>
      <c r="AP46" s="32">
        <v>2043</v>
      </c>
      <c r="AQ46" s="57">
        <v>6.3785382090841836E-5</v>
      </c>
      <c r="AR46" s="60">
        <v>-8.5794910384962009E-6</v>
      </c>
      <c r="AS46" s="59">
        <v>-4.6008361334060055E-6</v>
      </c>
      <c r="AT46" s="61">
        <v>-1.2653509338655944E-5</v>
      </c>
      <c r="AU46" s="57">
        <v>-1.1793009947802524E-5</v>
      </c>
      <c r="AV46" s="57">
        <v>-1.5294531603204931E-5</v>
      </c>
      <c r="AW46" s="57">
        <v>-2.8153279493903227E-5</v>
      </c>
      <c r="AX46" s="58">
        <v>-2.3135004895147304E-6</v>
      </c>
    </row>
    <row r="47" spans="12:50" x14ac:dyDescent="0.35">
      <c r="L47" s="32">
        <v>2044</v>
      </c>
      <c r="M47" s="57">
        <v>-5.0160171526070219E-4</v>
      </c>
      <c r="N47" s="60">
        <v>-1.0083812799233094E-4</v>
      </c>
      <c r="O47" s="57">
        <v>8.2750739498482773E-5</v>
      </c>
      <c r="P47" s="61">
        <v>-7.4985554246853603E-4</v>
      </c>
      <c r="Q47" s="57">
        <v>-1.6374828259591023E-4</v>
      </c>
      <c r="R47" s="57">
        <v>-7.7927679948786022E-4</v>
      </c>
      <c r="S47" s="57">
        <v>-9.6098847475489801E-4</v>
      </c>
      <c r="T47" s="58">
        <v>-5.9028096315816292E-4</v>
      </c>
      <c r="V47" s="32">
        <v>2044</v>
      </c>
      <c r="W47" s="57">
        <v>-5.7014165318092225E-4</v>
      </c>
      <c r="X47" s="60">
        <v>-9.8957122678822174E-5</v>
      </c>
      <c r="Y47" s="57">
        <v>8.0729144511515472E-5</v>
      </c>
      <c r="Z47" s="61">
        <v>-7.449369009279172E-4</v>
      </c>
      <c r="AA47" s="57">
        <v>-1.5928450839564068E-4</v>
      </c>
      <c r="AB47" s="57">
        <v>-7.7189438019975576E-4</v>
      </c>
      <c r="AC47" s="57">
        <v>-9.4205702521932277E-4</v>
      </c>
      <c r="AD47" s="58">
        <v>-5.9462112138064516E-4</v>
      </c>
      <c r="AF47" s="32">
        <v>2044</v>
      </c>
      <c r="AG47" s="57">
        <v>0</v>
      </c>
      <c r="AH47" s="60">
        <v>0</v>
      </c>
      <c r="AI47" s="57">
        <v>0</v>
      </c>
      <c r="AJ47" s="61">
        <v>0</v>
      </c>
      <c r="AK47" s="57">
        <v>0</v>
      </c>
      <c r="AL47" s="57">
        <v>0</v>
      </c>
      <c r="AM47" s="57">
        <v>0</v>
      </c>
      <c r="AN47" s="58">
        <v>0</v>
      </c>
      <c r="AP47" s="32">
        <v>2044</v>
      </c>
      <c r="AQ47" s="57">
        <v>6.8594712081981868E-5</v>
      </c>
      <c r="AR47" s="60">
        <v>-1.7571761894430438E-6</v>
      </c>
      <c r="AS47" s="57">
        <v>2.1025296259580273E-6</v>
      </c>
      <c r="AT47" s="61">
        <v>-4.7823799547153101E-6</v>
      </c>
      <c r="AU47" s="57">
        <v>-4.3566328846722513E-6</v>
      </c>
      <c r="AV47" s="57">
        <v>-7.2362600762598817E-6</v>
      </c>
      <c r="AW47" s="57">
        <v>-1.8734320019531125E-5</v>
      </c>
      <c r="AX47" s="58">
        <v>4.4327914645592159E-6</v>
      </c>
    </row>
    <row r="48" spans="12:50" x14ac:dyDescent="0.35">
      <c r="L48" s="32">
        <v>2045</v>
      </c>
      <c r="M48" s="57">
        <v>-3.0996565317920055E-4</v>
      </c>
      <c r="N48" s="57">
        <v>-6.3048515879238209E-6</v>
      </c>
      <c r="O48" s="62">
        <v>2.1148479085297822E-5</v>
      </c>
      <c r="P48" s="57">
        <v>-4.9332203289764731E-4</v>
      </c>
      <c r="Q48" s="57">
        <v>-4.6200860177525449E-4</v>
      </c>
      <c r="R48" s="57">
        <v>-5.1235499062762813E-4</v>
      </c>
      <c r="S48" s="57">
        <v>-6.2893380922313114E-4</v>
      </c>
      <c r="T48" s="58">
        <v>-3.8957561363117676E-4</v>
      </c>
      <c r="V48" s="32">
        <v>2045</v>
      </c>
      <c r="W48" s="57">
        <v>-3.7661732599181263E-4</v>
      </c>
      <c r="X48" s="57">
        <v>-3.0166946368703762E-6</v>
      </c>
      <c r="Y48" s="62">
        <v>2.0545589699549893E-5</v>
      </c>
      <c r="Z48" s="57">
        <v>-4.8701072998025285E-4</v>
      </c>
      <c r="AA48" s="57">
        <v>-4.5622279789969689E-4</v>
      </c>
      <c r="AB48" s="57">
        <v>-5.0364377890665946E-4</v>
      </c>
      <c r="AC48" s="57">
        <v>-6.0887474424109467E-4</v>
      </c>
      <c r="AD48" s="58">
        <v>-3.9243823265722177E-4</v>
      </c>
      <c r="AF48" s="32">
        <v>2045</v>
      </c>
      <c r="AG48" s="57">
        <v>0</v>
      </c>
      <c r="AH48" s="57">
        <v>0</v>
      </c>
      <c r="AI48" s="62">
        <v>0</v>
      </c>
      <c r="AJ48" s="57">
        <v>0</v>
      </c>
      <c r="AK48" s="57">
        <v>0</v>
      </c>
      <c r="AL48" s="57">
        <v>0</v>
      </c>
      <c r="AM48" s="57">
        <v>0</v>
      </c>
      <c r="AN48" s="58">
        <v>0</v>
      </c>
      <c r="AP48" s="32">
        <v>2045</v>
      </c>
      <c r="AQ48" s="57">
        <v>6.669145208992866E-5</v>
      </c>
      <c r="AR48" s="57">
        <v>-3.2041064367271943E-6</v>
      </c>
      <c r="AS48" s="62">
        <v>6.5820712080721933E-7</v>
      </c>
      <c r="AT48" s="57">
        <v>-6.2216770584377912E-6</v>
      </c>
      <c r="AU48" s="57">
        <v>-5.7015101651014533E-6</v>
      </c>
      <c r="AV48" s="57">
        <v>-8.6155112396513189E-6</v>
      </c>
      <c r="AW48" s="57">
        <v>-1.9931608070455908E-5</v>
      </c>
      <c r="AX48" s="58">
        <v>2.9248838302464719E-6</v>
      </c>
    </row>
    <row r="49" spans="2:52" x14ac:dyDescent="0.35">
      <c r="L49" s="31">
        <v>2046</v>
      </c>
      <c r="M49" s="57">
        <v>-9.0698561094892938E-7</v>
      </c>
      <c r="N49" s="57">
        <v>8.6930326760992216E-5</v>
      </c>
      <c r="O49" s="57">
        <v>1.3270699821488208E-5</v>
      </c>
      <c r="P49" s="57">
        <v>-9.5567599061152642E-5</v>
      </c>
      <c r="Q49" s="57">
        <v>-8.9362008392934733E-5</v>
      </c>
      <c r="R49" s="57">
        <v>-1.016205144231952E-4</v>
      </c>
      <c r="S49" s="57">
        <v>-1.3504674055886401E-4</v>
      </c>
      <c r="T49" s="58">
        <v>-6.6664883998424074E-5</v>
      </c>
      <c r="V49" s="31">
        <v>2046</v>
      </c>
      <c r="W49" s="57">
        <v>-7.0854250183938206E-5</v>
      </c>
      <c r="X49" s="57">
        <v>8.5847233928681987E-5</v>
      </c>
      <c r="Y49" s="57">
        <v>8.3940595636544657E-6</v>
      </c>
      <c r="Z49" s="57">
        <v>-9.4201007069472098E-5</v>
      </c>
      <c r="AA49" s="57">
        <v>-8.8239725127725599E-5</v>
      </c>
      <c r="AB49" s="57">
        <v>-9.7969643278683627E-5</v>
      </c>
      <c r="AC49" s="57">
        <v>-1.2083511218274889E-4</v>
      </c>
      <c r="AD49" s="58">
        <v>-7.3797233178130028E-5</v>
      </c>
      <c r="AF49" s="31">
        <v>2046</v>
      </c>
      <c r="AG49" s="57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0</v>
      </c>
      <c r="AM49" s="57">
        <v>0</v>
      </c>
      <c r="AN49" s="58">
        <v>0</v>
      </c>
      <c r="AP49" s="31">
        <v>2046</v>
      </c>
      <c r="AQ49" s="57">
        <v>6.9952015093299735E-5</v>
      </c>
      <c r="AR49" s="57">
        <v>1.1001177180336441E-6</v>
      </c>
      <c r="AS49" s="57">
        <v>4.885475377802706E-6</v>
      </c>
      <c r="AT49" s="57">
        <v>-1.35073494178517E-6</v>
      </c>
      <c r="AU49" s="57">
        <v>-1.1073732905098055E-6</v>
      </c>
      <c r="AV49" s="57">
        <v>-3.6336594104735553E-6</v>
      </c>
      <c r="AW49" s="57">
        <v>-1.4187569409629397E-5</v>
      </c>
      <c r="AX49" s="58">
        <v>7.1423549798943498E-6</v>
      </c>
    </row>
    <row r="50" spans="2:52" x14ac:dyDescent="0.35">
      <c r="L50" s="32">
        <v>2047</v>
      </c>
      <c r="M50" s="33">
        <v>6.0179228235757165E-5</v>
      </c>
      <c r="N50" s="33">
        <v>-8.5984596176480466E-6</v>
      </c>
      <c r="O50" s="33">
        <v>-4.6489629904611363E-6</v>
      </c>
      <c r="P50" s="33">
        <v>-1.1998988006300948E-5</v>
      </c>
      <c r="Q50" s="33">
        <v>-1.1149693408207817E-5</v>
      </c>
      <c r="R50" s="33">
        <v>-1.4402810724400972E-5</v>
      </c>
      <c r="S50" s="33">
        <v>-2.6187653829112811E-5</v>
      </c>
      <c r="T50" s="34">
        <v>-2.3174878284182299E-6</v>
      </c>
      <c r="V50" s="32">
        <v>2047</v>
      </c>
      <c r="W50" s="33">
        <v>-3.1048226478702645E-7</v>
      </c>
      <c r="X50" s="33">
        <v>-3.9252949257662095E-7</v>
      </c>
      <c r="Y50" s="33">
        <v>-3.4430842343891044E-7</v>
      </c>
      <c r="Z50" s="33">
        <v>-4.6305126544243791E-7</v>
      </c>
      <c r="AA50" s="33">
        <v>-4.3411021921624382E-7</v>
      </c>
      <c r="AB50" s="33">
        <v>-4.9347421182677209E-7</v>
      </c>
      <c r="AC50" s="33">
        <v>-6.6169262313842125E-7</v>
      </c>
      <c r="AD50" s="34">
        <v>-3.1957534429860601E-7</v>
      </c>
      <c r="AF50" s="32">
        <v>2047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4">
        <v>0</v>
      </c>
      <c r="AP50" s="32">
        <v>2047</v>
      </c>
      <c r="AQ50" s="33">
        <v>6.048975677908075E-5</v>
      </c>
      <c r="AR50" s="33">
        <v>-8.2058283883412741E-6</v>
      </c>
      <c r="AS50" s="33">
        <v>-4.3045588901113874E-6</v>
      </c>
      <c r="AT50" s="33">
        <v>-1.1535823417285762E-5</v>
      </c>
      <c r="AU50" s="33">
        <v>-1.0715475693534593E-5</v>
      </c>
      <c r="AV50" s="33">
        <v>-1.3909218923524591E-5</v>
      </c>
      <c r="AW50" s="33">
        <v>-2.5525820561256296E-5</v>
      </c>
      <c r="AX50" s="34">
        <v>-1.9978190475278268E-6</v>
      </c>
    </row>
    <row r="51" spans="2:52" x14ac:dyDescent="0.35">
      <c r="L51" s="32">
        <v>2048</v>
      </c>
      <c r="M51" s="33">
        <v>9.0474898557069139E-5</v>
      </c>
      <c r="N51" s="33">
        <v>2.4235622463786299E-5</v>
      </c>
      <c r="O51" s="33">
        <v>2.7614325053715305E-5</v>
      </c>
      <c r="P51" s="33">
        <v>2.4348116552497245E-5</v>
      </c>
      <c r="Q51" s="33">
        <v>2.3162796898956728E-5</v>
      </c>
      <c r="R51" s="33">
        <v>2.2458389658197575E-5</v>
      </c>
      <c r="S51" s="33">
        <v>1.5180320899199629E-5</v>
      </c>
      <c r="T51" s="34">
        <v>2.9842720885797647E-5</v>
      </c>
      <c r="V51" s="32">
        <v>2048</v>
      </c>
      <c r="W51" s="33">
        <v>9.6402240412629681E-8</v>
      </c>
      <c r="X51" s="33">
        <v>7.3953957846484286E-8</v>
      </c>
      <c r="Y51" s="33">
        <v>9.0738931701750403E-8</v>
      </c>
      <c r="Z51" s="33">
        <v>6.9424042292709487E-8</v>
      </c>
      <c r="AA51" s="33">
        <v>6.6709612278614827E-8</v>
      </c>
      <c r="AB51" s="33">
        <v>5.98914828842112E-8</v>
      </c>
      <c r="AC51" s="33">
        <v>1.9839361709017567E-8</v>
      </c>
      <c r="AD51" s="34">
        <v>1.0085057899900107E-7</v>
      </c>
      <c r="AF51" s="32">
        <v>2048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4">
        <v>0</v>
      </c>
      <c r="AP51" s="32">
        <v>2048</v>
      </c>
      <c r="AQ51" s="33">
        <v>9.03784579320277E-5</v>
      </c>
      <c r="AR51" s="33">
        <v>2.4161650298060167E-5</v>
      </c>
      <c r="AS51" s="33">
        <v>2.7523566316522974E-5</v>
      </c>
      <c r="AT51" s="33">
        <v>2.4278672822175551E-5</v>
      </c>
      <c r="AU51" s="33">
        <v>2.3096068930916758E-5</v>
      </c>
      <c r="AV51" s="33">
        <v>2.2398479406993133E-5</v>
      </c>
      <c r="AW51" s="33">
        <v>1.5160464447605548E-5</v>
      </c>
      <c r="AX51" s="34">
        <v>2.9741849792319641E-5</v>
      </c>
    </row>
    <row r="52" spans="2:52" x14ac:dyDescent="0.35">
      <c r="L52" s="32">
        <v>2049</v>
      </c>
      <c r="M52" s="33">
        <v>8.472062887010523E-5</v>
      </c>
      <c r="N52" s="33">
        <v>1.8082371300076616E-5</v>
      </c>
      <c r="O52" s="33">
        <v>2.1504524762017141E-5</v>
      </c>
      <c r="P52" s="33">
        <v>1.7593357862777381E-5</v>
      </c>
      <c r="Q52" s="33">
        <v>1.6792740552995511E-5</v>
      </c>
      <c r="R52" s="33">
        <v>1.5656722298862391E-5</v>
      </c>
      <c r="S52" s="33">
        <v>7.7406192398044027E-6</v>
      </c>
      <c r="T52" s="34">
        <v>2.3711994744157749E-5</v>
      </c>
      <c r="V52" s="32">
        <v>2049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4">
        <v>0</v>
      </c>
      <c r="AF52" s="32">
        <v>2049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4">
        <v>0</v>
      </c>
      <c r="AP52" s="32">
        <v>2049</v>
      </c>
      <c r="AQ52" s="33">
        <v>8.472062887010523E-5</v>
      </c>
      <c r="AR52" s="33">
        <v>1.8082371300076616E-5</v>
      </c>
      <c r="AS52" s="33">
        <v>2.1504524762017141E-5</v>
      </c>
      <c r="AT52" s="33">
        <v>1.7593357862777381E-5</v>
      </c>
      <c r="AU52" s="33">
        <v>1.6792740552995511E-5</v>
      </c>
      <c r="AV52" s="33">
        <v>1.5656722298862391E-5</v>
      </c>
      <c r="AW52" s="33">
        <v>7.7406192398044027E-6</v>
      </c>
      <c r="AX52" s="34">
        <v>2.3711994744157749E-5</v>
      </c>
    </row>
    <row r="53" spans="2:52" x14ac:dyDescent="0.35">
      <c r="L53" s="32">
        <v>2050</v>
      </c>
      <c r="M53" s="33">
        <v>6.7367069383594824E-5</v>
      </c>
      <c r="N53" s="33">
        <v>4.6948301779536905E-7</v>
      </c>
      <c r="O53" s="33">
        <v>4.0875494742298457E-6</v>
      </c>
      <c r="P53" s="33">
        <v>-1.8145538031033581E-6</v>
      </c>
      <c r="Q53" s="33">
        <v>-1.5374320871952563E-6</v>
      </c>
      <c r="R53" s="33">
        <v>-3.9766970622023834E-6</v>
      </c>
      <c r="S53" s="33">
        <v>-1.4112343796557347E-5</v>
      </c>
      <c r="T53" s="34">
        <v>6.4018193168813298E-6</v>
      </c>
      <c r="V53" s="32">
        <v>2050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4">
        <v>0</v>
      </c>
      <c r="AF53" s="32">
        <v>2050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4">
        <v>0</v>
      </c>
      <c r="AP53" s="32">
        <v>2050</v>
      </c>
      <c r="AQ53" s="33">
        <v>6.7367069383594824E-5</v>
      </c>
      <c r="AR53" s="33">
        <v>4.6948301779536905E-7</v>
      </c>
      <c r="AS53" s="33">
        <v>4.0875494742298457E-6</v>
      </c>
      <c r="AT53" s="33">
        <v>-1.8145538031033581E-6</v>
      </c>
      <c r="AU53" s="33">
        <v>-1.5374320871952563E-6</v>
      </c>
      <c r="AV53" s="33">
        <v>-3.9766970622023834E-6</v>
      </c>
      <c r="AW53" s="33">
        <v>-1.4112343796557347E-5</v>
      </c>
      <c r="AX53" s="34">
        <v>6.4018193168813298E-6</v>
      </c>
    </row>
    <row r="54" spans="2:52" x14ac:dyDescent="0.35">
      <c r="L54" s="32">
        <v>2051</v>
      </c>
      <c r="M54" s="33">
        <v>6.6725213600182798E-5</v>
      </c>
      <c r="N54" s="33">
        <v>5.0129861706160739E-7</v>
      </c>
      <c r="O54" s="33">
        <v>4.0794734585958281E-6</v>
      </c>
      <c r="P54" s="33">
        <v>-1.7308554891570793E-6</v>
      </c>
      <c r="Q54" s="33">
        <v>-1.4576949440847642E-6</v>
      </c>
      <c r="R54" s="33">
        <v>-3.8683341808676275E-6</v>
      </c>
      <c r="S54" s="33">
        <v>-1.3901538791438739E-5</v>
      </c>
      <c r="T54" s="34">
        <v>6.4085952022896464E-6</v>
      </c>
      <c r="V54" s="32">
        <v>2051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4">
        <v>0</v>
      </c>
      <c r="AF54" s="32">
        <v>2051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4">
        <v>0</v>
      </c>
      <c r="AP54" s="32">
        <v>2051</v>
      </c>
      <c r="AQ54" s="33">
        <v>6.6725213600182798E-5</v>
      </c>
      <c r="AR54" s="33">
        <v>5.0129861706160739E-7</v>
      </c>
      <c r="AS54" s="33">
        <v>4.0794734585958281E-6</v>
      </c>
      <c r="AT54" s="33">
        <v>-1.7308554891570793E-6</v>
      </c>
      <c r="AU54" s="33">
        <v>-1.4576949440847642E-6</v>
      </c>
      <c r="AV54" s="33">
        <v>-3.8683341808676275E-6</v>
      </c>
      <c r="AW54" s="33">
        <v>-1.3901538791438739E-5</v>
      </c>
      <c r="AX54" s="34">
        <v>6.4085952022896464E-6</v>
      </c>
    </row>
    <row r="55" spans="2:52" x14ac:dyDescent="0.35">
      <c r="L55" s="32">
        <v>2052</v>
      </c>
      <c r="M55" s="33">
        <v>6.6085234037061014E-5</v>
      </c>
      <c r="N55" s="33">
        <v>5.3256362186893114E-7</v>
      </c>
      <c r="O55" s="33">
        <v>4.0712355737770878E-6</v>
      </c>
      <c r="P55" s="33">
        <v>-1.6484957007234513E-6</v>
      </c>
      <c r="Q55" s="33">
        <v>-1.379187078431876E-6</v>
      </c>
      <c r="R55" s="33">
        <v>-3.7615840718929761E-6</v>
      </c>
      <c r="S55" s="33">
        <v>-1.3693295905614633E-5</v>
      </c>
      <c r="T55" s="34">
        <v>6.414726065440135E-6</v>
      </c>
      <c r="V55" s="32">
        <v>2052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4">
        <v>0</v>
      </c>
      <c r="AF55" s="32">
        <v>2052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4">
        <v>0</v>
      </c>
      <c r="AP55" s="32">
        <v>2052</v>
      </c>
      <c r="AQ55" s="33">
        <v>6.6085234037061014E-5</v>
      </c>
      <c r="AR55" s="33">
        <v>5.3256362186893114E-7</v>
      </c>
      <c r="AS55" s="33">
        <v>4.0712355737770878E-6</v>
      </c>
      <c r="AT55" s="33">
        <v>-1.6484957007234513E-6</v>
      </c>
      <c r="AU55" s="33">
        <v>-1.379187078431876E-6</v>
      </c>
      <c r="AV55" s="33">
        <v>-3.7615840718929761E-6</v>
      </c>
      <c r="AW55" s="33">
        <v>-1.3693295905614633E-5</v>
      </c>
      <c r="AX55" s="34">
        <v>6.414726065440135E-6</v>
      </c>
    </row>
    <row r="56" spans="2:52" x14ac:dyDescent="0.35">
      <c r="L56" s="32">
        <v>2053</v>
      </c>
      <c r="M56" s="33">
        <v>6.5447275476193667E-5</v>
      </c>
      <c r="N56" s="33">
        <v>5.6328294384400124E-7</v>
      </c>
      <c r="O56" s="33">
        <v>4.0628359232464106E-6</v>
      </c>
      <c r="P56" s="33">
        <v>-1.5674625789552366E-6</v>
      </c>
      <c r="Q56" s="33">
        <v>-1.3018994707847398E-6</v>
      </c>
      <c r="R56" s="33">
        <v>-3.6564318880438762E-6</v>
      </c>
      <c r="S56" s="33">
        <v>-1.3487592807726045E-5</v>
      </c>
      <c r="T56" s="34">
        <v>6.4202174085981056E-6</v>
      </c>
      <c r="V56" s="32">
        <v>2053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4">
        <v>0</v>
      </c>
      <c r="AF56" s="32">
        <v>2053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4">
        <v>0</v>
      </c>
      <c r="AP56" s="32">
        <v>2053</v>
      </c>
      <c r="AQ56" s="33">
        <v>6.5447275476193667E-5</v>
      </c>
      <c r="AR56" s="33">
        <v>5.6328294384400124E-7</v>
      </c>
      <c r="AS56" s="33">
        <v>4.0628359232464106E-6</v>
      </c>
      <c r="AT56" s="33">
        <v>-1.5674625789552366E-6</v>
      </c>
      <c r="AU56" s="33">
        <v>-1.3018994707847398E-6</v>
      </c>
      <c r="AV56" s="33">
        <v>-3.6564318880438762E-6</v>
      </c>
      <c r="AW56" s="33">
        <v>-1.3487592807726045E-5</v>
      </c>
      <c r="AX56" s="34">
        <v>6.4202174085981056E-6</v>
      </c>
    </row>
    <row r="57" spans="2:52" x14ac:dyDescent="0.35">
      <c r="B57" s="35"/>
      <c r="C57" s="35"/>
      <c r="D57" s="35"/>
      <c r="E57" s="35"/>
      <c r="F57" s="35"/>
      <c r="G57" s="35"/>
      <c r="H57" s="35"/>
      <c r="I57" s="35"/>
      <c r="L57" s="32">
        <v>2054</v>
      </c>
      <c r="M57" s="33">
        <v>6.4811475874559932E-5</v>
      </c>
      <c r="N57" s="33">
        <v>5.9346145420136054E-7</v>
      </c>
      <c r="O57" s="33">
        <v>4.0542747050675843E-6</v>
      </c>
      <c r="P57" s="33">
        <v>-1.487744227368637E-6</v>
      </c>
      <c r="Q57" s="33">
        <v>-1.2258230055461894E-6</v>
      </c>
      <c r="R57" s="33">
        <v>-3.5528627726488793E-6</v>
      </c>
      <c r="S57" s="33">
        <v>-1.3284407175295776E-5</v>
      </c>
      <c r="T57" s="34">
        <v>6.4250748197380858E-6</v>
      </c>
      <c r="U57" s="36"/>
      <c r="V57" s="32">
        <v>2054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4">
        <v>0</v>
      </c>
      <c r="AE57" s="35"/>
      <c r="AF57" s="32">
        <v>2054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4">
        <v>0</v>
      </c>
      <c r="AO57" s="35"/>
      <c r="AP57" s="32">
        <v>2054</v>
      </c>
      <c r="AQ57" s="33">
        <v>6.4811475874559932E-5</v>
      </c>
      <c r="AR57" s="33">
        <v>5.9346145420136054E-7</v>
      </c>
      <c r="AS57" s="33">
        <v>4.0542747050675843E-6</v>
      </c>
      <c r="AT57" s="33">
        <v>-1.487744227368637E-6</v>
      </c>
      <c r="AU57" s="33">
        <v>-1.2258230055461894E-6</v>
      </c>
      <c r="AV57" s="33">
        <v>-3.5528627726488793E-6</v>
      </c>
      <c r="AW57" s="33">
        <v>-1.3284407175295776E-5</v>
      </c>
      <c r="AX57" s="34">
        <v>6.4250748197380858E-6</v>
      </c>
      <c r="AY57" s="35"/>
      <c r="AZ57" s="35"/>
    </row>
    <row r="58" spans="2:52" x14ac:dyDescent="0.35">
      <c r="B58" s="35"/>
      <c r="C58" s="35"/>
      <c r="D58" s="35"/>
      <c r="E58" s="35"/>
      <c r="F58" s="35"/>
      <c r="G58" s="35"/>
      <c r="H58" s="35"/>
      <c r="I58" s="35"/>
      <c r="L58" s="32">
        <v>2055</v>
      </c>
      <c r="M58" s="33">
        <v>6.41779666341602E-5</v>
      </c>
      <c r="N58" s="33">
        <v>6.2310398640796905E-7</v>
      </c>
      <c r="O58" s="33">
        <v>4.0455522090088181E-6</v>
      </c>
      <c r="P58" s="33">
        <v>-1.4093287104000041E-6</v>
      </c>
      <c r="Q58" s="33">
        <v>-1.1509484748595256E-6</v>
      </c>
      <c r="R58" s="33">
        <v>-3.4508618597106633E-6</v>
      </c>
      <c r="S58" s="33">
        <v>-1.3083716702055881E-5</v>
      </c>
      <c r="T58" s="34">
        <v>6.4293039705454191E-6</v>
      </c>
      <c r="U58" s="36"/>
      <c r="V58" s="32">
        <v>2055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4">
        <v>0</v>
      </c>
      <c r="AE58" s="35"/>
      <c r="AF58" s="32">
        <v>2055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4">
        <v>0</v>
      </c>
      <c r="AO58" s="35"/>
      <c r="AP58" s="32">
        <v>2055</v>
      </c>
      <c r="AQ58" s="33">
        <v>6.41779666341602E-5</v>
      </c>
      <c r="AR58" s="33">
        <v>6.2310398640796905E-7</v>
      </c>
      <c r="AS58" s="33">
        <v>4.0455522090088181E-6</v>
      </c>
      <c r="AT58" s="33">
        <v>-1.4093287104000041E-6</v>
      </c>
      <c r="AU58" s="33">
        <v>-1.1509484748595256E-6</v>
      </c>
      <c r="AV58" s="33">
        <v>-3.4508618597106633E-6</v>
      </c>
      <c r="AW58" s="33">
        <v>-1.3083716702055881E-5</v>
      </c>
      <c r="AX58" s="34">
        <v>6.4293039705454191E-6</v>
      </c>
      <c r="AY58" s="35"/>
      <c r="AZ58" s="35"/>
    </row>
    <row r="59" spans="2:52" x14ac:dyDescent="0.35">
      <c r="L59" s="37" t="str">
        <f>"Average ("&amp;$C$7&amp;" - "&amp;$C$8&amp;")"</f>
        <v>Average (2011 - 2046)</v>
      </c>
      <c r="M59" s="38">
        <f t="shared" ref="M59:T59" si="20">AVERAGEIFS(M14:M58,$L$14:$L$58,"&gt;="&amp;$C$7,$L$14:$L$58,"&lt;="&amp;$C$8)</f>
        <v>2.0751015878851239E-2</v>
      </c>
      <c r="N59" s="38">
        <f t="shared" si="20"/>
        <v>3.2796585957058422E-2</v>
      </c>
      <c r="O59" s="38">
        <f t="shared" si="20"/>
        <v>2.0297248060515558E-2</v>
      </c>
      <c r="P59" s="38">
        <f t="shared" si="20"/>
        <v>1.233945168520547E-2</v>
      </c>
      <c r="Q59" s="38">
        <f t="shared" si="20"/>
        <v>2.0668576126093005E-2</v>
      </c>
      <c r="R59" s="38">
        <f t="shared" si="20"/>
        <v>3.846926927891878E-3</v>
      </c>
      <c r="S59" s="38">
        <f t="shared" si="20"/>
        <v>9.6668176886090182E-3</v>
      </c>
      <c r="T59" s="38">
        <f t="shared" si="20"/>
        <v>2.1148498207123254E-2</v>
      </c>
      <c r="V59" s="37" t="str">
        <f>"Average ("&amp;$C$7&amp;" - "&amp;$C$8&amp;")"</f>
        <v>Average (2011 - 2046)</v>
      </c>
      <c r="W59" s="38">
        <f t="shared" ref="W59:AD59" si="21">AVERAGEIFS(W14:W58,$V$14:$V$58,"&gt;="&amp;$C$7,$V$14:$V$58,"&lt;="&amp;$C$8)</f>
        <v>2.0656296299126235E-2</v>
      </c>
      <c r="X59" s="38">
        <f t="shared" si="21"/>
        <v>3.2859116813005622E-2</v>
      </c>
      <c r="Y59" s="38">
        <f t="shared" si="21"/>
        <v>2.0413787905352816E-2</v>
      </c>
      <c r="Z59" s="38">
        <f t="shared" si="21"/>
        <v>1.231761150431839E-2</v>
      </c>
      <c r="AA59" s="38">
        <f t="shared" si="21"/>
        <v>2.0882045479822989E-2</v>
      </c>
      <c r="AB59" s="38">
        <f t="shared" si="21"/>
        <v>4.3687225598149733E-3</v>
      </c>
      <c r="AC59" s="38">
        <f t="shared" si="21"/>
        <v>9.1019092814387768E-3</v>
      </c>
      <c r="AD59" s="38">
        <f t="shared" si="21"/>
        <v>2.1312826393933212E-2</v>
      </c>
      <c r="AF59" s="37" t="str">
        <f>"Average ("&amp;$C$7&amp;" - "&amp;$C$8&amp;")"</f>
        <v>Average (2011 - 2046)</v>
      </c>
      <c r="AG59" s="38">
        <f t="shared" ref="AG59:AN59" si="22">AVERAGEIFS(AG14:AG58,$AF$14:$AF$58,"&gt;="&amp;$C$7,$AF$14:$AF$58,"&lt;="&amp;$C$8)</f>
        <v>2.6027648884115648E-6</v>
      </c>
      <c r="AH59" s="38">
        <f t="shared" si="22"/>
        <v>-7.5958544123480261E-5</v>
      </c>
      <c r="AI59" s="38">
        <f t="shared" si="22"/>
        <v>-1.2080660926831589E-4</v>
      </c>
      <c r="AJ59" s="38">
        <f t="shared" si="22"/>
        <v>6.3917642597743291E-5</v>
      </c>
      <c r="AK59" s="38">
        <f t="shared" si="22"/>
        <v>-1.8878601692523224E-4</v>
      </c>
      <c r="AL59" s="38">
        <f t="shared" si="22"/>
        <v>-3.5649870963340896E-4</v>
      </c>
      <c r="AM59" s="38">
        <f t="shared" si="22"/>
        <v>2.546133096539591E-4</v>
      </c>
      <c r="AN59" s="38">
        <f t="shared" si="22"/>
        <v>-1.5985912644996762E-4</v>
      </c>
      <c r="AP59" s="37" t="str">
        <f>"Average ("&amp;$C$7&amp;" - "&amp;$C$8&amp;")"</f>
        <v>Average (2011 - 2046)</v>
      </c>
      <c r="AQ59" s="38">
        <f t="shared" ref="AQ59:AX59" si="23">AVERAGEIFS(AQ14:AQ58,$AP$14:$AP$58,"&gt;="&amp;$C$7,$AP$14:$AP$58,"&lt;="&amp;$C$8)</f>
        <v>1.0772970149937795E-4</v>
      </c>
      <c r="AR59" s="38">
        <f t="shared" si="23"/>
        <v>9.9259614402331172E-6</v>
      </c>
      <c r="AS59" s="38">
        <f t="shared" si="23"/>
        <v>1.1392427822899522E-5</v>
      </c>
      <c r="AT59" s="38">
        <f t="shared" si="23"/>
        <v>8.1803841336504218E-6</v>
      </c>
      <c r="AU59" s="38">
        <f t="shared" si="23"/>
        <v>7.4248683417932337E-6</v>
      </c>
      <c r="AV59" s="38">
        <f t="shared" si="23"/>
        <v>6.3801914077695381E-6</v>
      </c>
      <c r="AW59" s="38">
        <f t="shared" si="23"/>
        <v>1.2467999856466715E-6</v>
      </c>
      <c r="AX59" s="38">
        <f t="shared" si="23"/>
        <v>1.3370156588051371E-5</v>
      </c>
    </row>
    <row r="60" spans="2:52" x14ac:dyDescent="0.35">
      <c r="M60" s="39"/>
      <c r="N60" s="39"/>
    </row>
    <row r="61" spans="2:52" ht="15" outlineLevel="1" thickBot="1" x14ac:dyDescent="0.4"/>
    <row r="62" spans="2:52" s="4" customFormat="1" ht="20.149999999999999" customHeight="1" outlineLevel="1" x14ac:dyDescent="0.35">
      <c r="B62" s="76" t="s">
        <v>17</v>
      </c>
      <c r="C62" s="77"/>
      <c r="D62" s="77"/>
      <c r="E62" s="77"/>
      <c r="F62" s="77"/>
      <c r="G62" s="77"/>
      <c r="H62" s="77"/>
      <c r="I62" s="77"/>
      <c r="J62" s="78"/>
      <c r="L62" s="79" t="s">
        <v>17</v>
      </c>
      <c r="M62" s="80"/>
      <c r="N62" s="80"/>
      <c r="O62" s="80"/>
      <c r="P62" s="80"/>
      <c r="Q62" s="80"/>
      <c r="R62" s="80"/>
      <c r="S62" s="80"/>
      <c r="T62" s="81"/>
      <c r="V62" s="79" t="s">
        <v>17</v>
      </c>
      <c r="W62" s="80"/>
      <c r="X62" s="80"/>
      <c r="Y62" s="80"/>
      <c r="Z62" s="80"/>
      <c r="AA62" s="80"/>
      <c r="AB62" s="80"/>
      <c r="AC62" s="80"/>
      <c r="AD62" s="81"/>
      <c r="AF62" s="79" t="s">
        <v>17</v>
      </c>
      <c r="AG62" s="80"/>
      <c r="AH62" s="80"/>
      <c r="AI62" s="80"/>
      <c r="AJ62" s="80"/>
      <c r="AK62" s="80"/>
      <c r="AL62" s="80"/>
      <c r="AM62" s="80"/>
      <c r="AN62" s="81"/>
      <c r="AP62" s="79" t="s">
        <v>17</v>
      </c>
      <c r="AQ62" s="80"/>
      <c r="AR62" s="80"/>
      <c r="AS62" s="80"/>
      <c r="AT62" s="80"/>
      <c r="AU62" s="80"/>
      <c r="AV62" s="80"/>
      <c r="AW62" s="80"/>
      <c r="AX62" s="81"/>
    </row>
    <row r="63" spans="2:52" ht="26" outlineLevel="1" x14ac:dyDescent="0.35">
      <c r="B63" s="16"/>
      <c r="C63" s="17" t="s">
        <v>2</v>
      </c>
      <c r="D63" s="17" t="s">
        <v>3</v>
      </c>
      <c r="E63" s="17" t="s">
        <v>4</v>
      </c>
      <c r="F63" s="17" t="s">
        <v>5</v>
      </c>
      <c r="G63" s="17" t="s">
        <v>6</v>
      </c>
      <c r="H63" s="17" t="s">
        <v>7</v>
      </c>
      <c r="I63" s="17" t="s">
        <v>8</v>
      </c>
      <c r="J63" s="18" t="s">
        <v>9</v>
      </c>
      <c r="L63" s="5"/>
      <c r="M63" s="6" t="s">
        <v>2</v>
      </c>
      <c r="N63" s="6" t="s">
        <v>3</v>
      </c>
      <c r="O63" s="6" t="s">
        <v>4</v>
      </c>
      <c r="P63" s="6" t="s">
        <v>5</v>
      </c>
      <c r="Q63" s="6" t="s">
        <v>6</v>
      </c>
      <c r="R63" s="6" t="s">
        <v>7</v>
      </c>
      <c r="S63" s="6" t="s">
        <v>8</v>
      </c>
      <c r="T63" s="7" t="s">
        <v>9</v>
      </c>
      <c r="U63" s="20"/>
      <c r="V63" s="21"/>
      <c r="W63" s="6" t="s">
        <v>2</v>
      </c>
      <c r="X63" s="6" t="s">
        <v>3</v>
      </c>
      <c r="Y63" s="6" t="s">
        <v>4</v>
      </c>
      <c r="Z63" s="6" t="s">
        <v>5</v>
      </c>
      <c r="AA63" s="6" t="s">
        <v>6</v>
      </c>
      <c r="AB63" s="6" t="s">
        <v>7</v>
      </c>
      <c r="AC63" s="6" t="s">
        <v>8</v>
      </c>
      <c r="AD63" s="7" t="s">
        <v>9</v>
      </c>
      <c r="AE63" s="20"/>
      <c r="AF63" s="21"/>
      <c r="AG63" s="6" t="s">
        <v>2</v>
      </c>
      <c r="AH63" s="6" t="s">
        <v>3</v>
      </c>
      <c r="AI63" s="6" t="s">
        <v>4</v>
      </c>
      <c r="AJ63" s="6" t="s">
        <v>5</v>
      </c>
      <c r="AK63" s="6" t="s">
        <v>6</v>
      </c>
      <c r="AL63" s="6" t="s">
        <v>7</v>
      </c>
      <c r="AM63" s="6" t="s">
        <v>8</v>
      </c>
      <c r="AN63" s="7" t="s">
        <v>9</v>
      </c>
      <c r="AO63" s="22"/>
      <c r="AP63" s="21"/>
      <c r="AQ63" s="6" t="s">
        <v>2</v>
      </c>
      <c r="AR63" s="6" t="s">
        <v>3</v>
      </c>
      <c r="AS63" s="6" t="s">
        <v>4</v>
      </c>
      <c r="AT63" s="6" t="s">
        <v>5</v>
      </c>
      <c r="AU63" s="6" t="s">
        <v>6</v>
      </c>
      <c r="AV63" s="6" t="s">
        <v>7</v>
      </c>
      <c r="AW63" s="6" t="s">
        <v>8</v>
      </c>
      <c r="AX63" s="7" t="s">
        <v>9</v>
      </c>
    </row>
    <row r="64" spans="2:52" outlineLevel="1" x14ac:dyDescent="0.35">
      <c r="B64" s="16" t="s">
        <v>23</v>
      </c>
      <c r="C64" s="23">
        <f t="shared" ref="C64:J64" si="24">M109</f>
        <v>-3.6271998447966906E-2</v>
      </c>
      <c r="D64" s="23">
        <f t="shared" si="24"/>
        <v>-6.9494558676721677E-2</v>
      </c>
      <c r="E64" s="23">
        <f t="shared" si="24"/>
        <v>-7.5001876035181839E-2</v>
      </c>
      <c r="F64" s="23">
        <f t="shared" si="24"/>
        <v>-6.9543024973353434E-2</v>
      </c>
      <c r="G64" s="23">
        <f t="shared" si="24"/>
        <v>-7.2815791491916151E-2</v>
      </c>
      <c r="H64" s="23">
        <f t="shared" si="24"/>
        <v>-3.9915401399283061E-2</v>
      </c>
      <c r="I64" s="23">
        <f t="shared" si="24"/>
        <v>-5.3482677099417203E-2</v>
      </c>
      <c r="J64" s="24">
        <f t="shared" si="24"/>
        <v>-2.4088537477512297E-2</v>
      </c>
      <c r="L64" s="32">
        <v>2011</v>
      </c>
      <c r="M64" s="55">
        <v>1.6136420316952726E-2</v>
      </c>
      <c r="N64" s="55">
        <v>2.2355441546348054E-2</v>
      </c>
      <c r="O64" s="55">
        <v>1.3148705509076208E-3</v>
      </c>
      <c r="P64" s="55">
        <v>1.9975393908577832E-3</v>
      </c>
      <c r="Q64" s="55">
        <v>8.1458290058371574E-3</v>
      </c>
      <c r="R64" s="55">
        <v>-2.3130416005825438E-3</v>
      </c>
      <c r="S64" s="55">
        <v>-2.8344168914851142E-4</v>
      </c>
      <c r="T64" s="55">
        <v>5.3516460568603375E-3</v>
      </c>
      <c r="V64" s="32">
        <v>2011</v>
      </c>
      <c r="W64" s="55">
        <v>1.6136420316952726E-2</v>
      </c>
      <c r="X64" s="55">
        <v>2.2355441546348054E-2</v>
      </c>
      <c r="Y64" s="55">
        <v>1.3148705509076208E-3</v>
      </c>
      <c r="Z64" s="55">
        <v>1.9975393908577832E-3</v>
      </c>
      <c r="AA64" s="55">
        <v>8.1458290058371574E-3</v>
      </c>
      <c r="AB64" s="55">
        <v>-2.3130416005825438E-3</v>
      </c>
      <c r="AC64" s="55">
        <v>-2.8344168914851142E-4</v>
      </c>
      <c r="AD64" s="55">
        <v>5.3516460568603375E-3</v>
      </c>
      <c r="AF64" s="32">
        <v>2011</v>
      </c>
      <c r="AG64" s="55">
        <v>0</v>
      </c>
      <c r="AH64" s="55">
        <v>0</v>
      </c>
      <c r="AI64" s="55"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P64" s="32">
        <v>2011</v>
      </c>
      <c r="AQ64" s="55">
        <v>0</v>
      </c>
      <c r="AR64" s="55">
        <v>0</v>
      </c>
      <c r="AS64" s="55">
        <v>0</v>
      </c>
      <c r="AT64" s="55">
        <v>0</v>
      </c>
      <c r="AU64" s="55">
        <v>0</v>
      </c>
      <c r="AV64" s="55">
        <v>0</v>
      </c>
      <c r="AW64" s="55">
        <v>0</v>
      </c>
      <c r="AX64" s="55">
        <v>0</v>
      </c>
    </row>
    <row r="65" spans="2:50" outlineLevel="1" x14ac:dyDescent="0.35">
      <c r="B65" s="16" t="s">
        <v>21</v>
      </c>
      <c r="C65" s="25">
        <f t="shared" ref="C65:J65" si="25">W109</f>
        <v>-3.9758553989543324E-2</v>
      </c>
      <c r="D65" s="25">
        <f t="shared" si="25"/>
        <v>-7.6361814304011205E-2</v>
      </c>
      <c r="E65" s="25">
        <f t="shared" si="25"/>
        <v>-8.5087844021337233E-2</v>
      </c>
      <c r="F65" s="25">
        <f t="shared" si="25"/>
        <v>-7.7485551448367093E-2</v>
      </c>
      <c r="G65" s="25">
        <f t="shared" si="25"/>
        <v>-8.176295817783269E-2</v>
      </c>
      <c r="H65" s="25">
        <f t="shared" si="25"/>
        <v>-4.23441481262204E-2</v>
      </c>
      <c r="I65" s="25">
        <f t="shared" si="25"/>
        <v>-5.6648096960249354E-2</v>
      </c>
      <c r="J65" s="26">
        <f t="shared" si="25"/>
        <v>-2.53670502998397E-2</v>
      </c>
      <c r="L65" s="31">
        <v>2012</v>
      </c>
      <c r="M65" s="55">
        <v>1.9779846503651832E-2</v>
      </c>
      <c r="N65" s="55">
        <v>3.2466822058032418E-2</v>
      </c>
      <c r="O65" s="55">
        <v>3.5749335017962736E-3</v>
      </c>
      <c r="P65" s="55">
        <v>3.9011805450693826E-2</v>
      </c>
      <c r="Q65" s="55">
        <v>1.7930984126476979E-2</v>
      </c>
      <c r="R65" s="55">
        <v>1.644282341039971E-2</v>
      </c>
      <c r="S65" s="55">
        <v>2.4987666103311268E-2</v>
      </c>
      <c r="T65" s="55">
        <v>2.448545697107285E-2</v>
      </c>
      <c r="V65" s="31">
        <v>2012</v>
      </c>
      <c r="W65" s="55">
        <v>1.9779846503651832E-2</v>
      </c>
      <c r="X65" s="55">
        <v>3.2466822058032418E-2</v>
      </c>
      <c r="Y65" s="55">
        <v>3.5749335017962736E-3</v>
      </c>
      <c r="Z65" s="55">
        <v>3.9011805450693826E-2</v>
      </c>
      <c r="AA65" s="55">
        <v>1.7930984126476979E-2</v>
      </c>
      <c r="AB65" s="55">
        <v>1.644282341039971E-2</v>
      </c>
      <c r="AC65" s="55">
        <v>2.4987666103311268E-2</v>
      </c>
      <c r="AD65" s="55">
        <v>2.448545697107285E-2</v>
      </c>
      <c r="AF65" s="31">
        <v>2012</v>
      </c>
      <c r="AG65" s="55">
        <v>0</v>
      </c>
      <c r="AH65" s="55">
        <v>0</v>
      </c>
      <c r="AI65" s="55"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P65" s="31">
        <v>2012</v>
      </c>
      <c r="AQ65" s="55">
        <v>0</v>
      </c>
      <c r="AR65" s="55">
        <v>0</v>
      </c>
      <c r="AS65" s="55">
        <v>0</v>
      </c>
      <c r="AT65" s="55">
        <v>0</v>
      </c>
      <c r="AU65" s="55">
        <v>0</v>
      </c>
      <c r="AV65" s="55">
        <v>0</v>
      </c>
      <c r="AW65" s="55">
        <v>0</v>
      </c>
      <c r="AX65" s="55">
        <v>0</v>
      </c>
    </row>
    <row r="66" spans="2:50" outlineLevel="1" x14ac:dyDescent="0.35">
      <c r="B66" s="16" t="s">
        <v>22</v>
      </c>
      <c r="C66" s="25">
        <f t="shared" ref="C66:J66" si="26">AG109</f>
        <v>-2.0419672402288087E-5</v>
      </c>
      <c r="D66" s="25">
        <f t="shared" si="26"/>
        <v>-8.0889801227507834E-5</v>
      </c>
      <c r="E66" s="25">
        <f t="shared" si="26"/>
        <v>-1.9253739270499385E-4</v>
      </c>
      <c r="F66" s="25">
        <f t="shared" si="26"/>
        <v>-3.8205838116673702E-4</v>
      </c>
      <c r="G66" s="25">
        <f t="shared" si="26"/>
        <v>-1.9429528851837451E-4</v>
      </c>
      <c r="H66" s="25">
        <f t="shared" si="26"/>
        <v>-7.9533565795319083E-4</v>
      </c>
      <c r="I66" s="25">
        <f t="shared" si="26"/>
        <v>1.5413489462940474E-4</v>
      </c>
      <c r="J66" s="26">
        <f t="shared" si="26"/>
        <v>-1.598591264499738E-4</v>
      </c>
      <c r="L66" s="32">
        <v>2013</v>
      </c>
      <c r="M66" s="55">
        <v>2.9915966230029678E-3</v>
      </c>
      <c r="N66" s="55">
        <v>-3.2172493078920783E-2</v>
      </c>
      <c r="O66" s="55">
        <v>-1.0164215622365469E-2</v>
      </c>
      <c r="P66" s="55">
        <v>6.6489864694367906E-3</v>
      </c>
      <c r="Q66" s="55">
        <v>5.4171183478544105E-3</v>
      </c>
      <c r="R66" s="55">
        <v>8.9378928417518377E-3</v>
      </c>
      <c r="S66" s="55">
        <v>2.2850736325330745E-2</v>
      </c>
      <c r="T66" s="55">
        <v>-2.0895699859750927E-3</v>
      </c>
      <c r="V66" s="32">
        <v>2013</v>
      </c>
      <c r="W66" s="55">
        <v>2.9915966230029678E-3</v>
      </c>
      <c r="X66" s="55">
        <v>-3.2172493078920783E-2</v>
      </c>
      <c r="Y66" s="55">
        <v>-1.0164215622365469E-2</v>
      </c>
      <c r="Z66" s="55">
        <v>6.6489864694367906E-3</v>
      </c>
      <c r="AA66" s="55">
        <v>5.4171183478544105E-3</v>
      </c>
      <c r="AB66" s="55">
        <v>8.9378928417518377E-3</v>
      </c>
      <c r="AC66" s="55">
        <v>2.2850736325330745E-2</v>
      </c>
      <c r="AD66" s="55">
        <v>-2.0895699859750927E-3</v>
      </c>
      <c r="AF66" s="32">
        <v>2013</v>
      </c>
      <c r="AG66" s="55">
        <v>0</v>
      </c>
      <c r="AH66" s="55">
        <v>0</v>
      </c>
      <c r="AI66" s="55"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P66" s="32">
        <v>2013</v>
      </c>
      <c r="AQ66" s="55">
        <v>0</v>
      </c>
      <c r="AR66" s="55">
        <v>0</v>
      </c>
      <c r="AS66" s="55">
        <v>0</v>
      </c>
      <c r="AT66" s="55">
        <v>0</v>
      </c>
      <c r="AU66" s="55">
        <v>0</v>
      </c>
      <c r="AV66" s="55">
        <v>0</v>
      </c>
      <c r="AW66" s="55">
        <v>0</v>
      </c>
      <c r="AX66" s="55">
        <v>0</v>
      </c>
    </row>
    <row r="67" spans="2:50" ht="15" outlineLevel="1" thickBot="1" x14ac:dyDescent="0.4">
      <c r="B67" s="16" t="s">
        <v>24</v>
      </c>
      <c r="C67" s="27">
        <f t="shared" ref="C67:J67" si="27">AQ109</f>
        <v>-2.0440589090527556E-5</v>
      </c>
      <c r="D67" s="27">
        <f t="shared" si="27"/>
        <v>9.0195156973696099E-6</v>
      </c>
      <c r="E67" s="27">
        <f t="shared" si="27"/>
        <v>1.1392427822884102E-5</v>
      </c>
      <c r="F67" s="27">
        <f t="shared" si="27"/>
        <v>8.1803841336781773E-6</v>
      </c>
      <c r="G67" s="27">
        <f t="shared" si="27"/>
        <v>7.4248683417994018E-6</v>
      </c>
      <c r="H67" s="27">
        <f t="shared" si="27"/>
        <v>6.3801914077417825E-6</v>
      </c>
      <c r="I67" s="27">
        <f t="shared" si="27"/>
        <v>1.2467999856312516E-6</v>
      </c>
      <c r="J67" s="28">
        <f t="shared" si="27"/>
        <v>1.3370156588060622E-5</v>
      </c>
      <c r="L67" s="32">
        <v>2014</v>
      </c>
      <c r="M67" s="55">
        <v>-1.311377805218128E-2</v>
      </c>
      <c r="N67" s="55">
        <v>-3.8797553070591184E-2</v>
      </c>
      <c r="O67" s="55">
        <v>-2.1807437832173204E-2</v>
      </c>
      <c r="P67" s="55">
        <v>-1.4429317081467552E-2</v>
      </c>
      <c r="Q67" s="55">
        <v>-6.8587518525836666E-3</v>
      </c>
      <c r="R67" s="55">
        <v>-1.2732918190078157E-3</v>
      </c>
      <c r="S67" s="55">
        <v>7.9059307776931931E-3</v>
      </c>
      <c r="T67" s="55">
        <v>-5.80025035442433E-3</v>
      </c>
      <c r="V67" s="32">
        <v>2014</v>
      </c>
      <c r="W67" s="55">
        <v>-1.311377805218128E-2</v>
      </c>
      <c r="X67" s="55">
        <v>-3.8797553070591184E-2</v>
      </c>
      <c r="Y67" s="55">
        <v>-2.1807437832173204E-2</v>
      </c>
      <c r="Z67" s="55">
        <v>-1.4429317081467552E-2</v>
      </c>
      <c r="AA67" s="55">
        <v>-6.8587518525836666E-3</v>
      </c>
      <c r="AB67" s="55">
        <v>-1.2732918190078157E-3</v>
      </c>
      <c r="AC67" s="55">
        <v>7.9059307776931931E-3</v>
      </c>
      <c r="AD67" s="55">
        <v>-5.80025035442433E-3</v>
      </c>
      <c r="AF67" s="32">
        <v>2014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P67" s="32">
        <v>2014</v>
      </c>
      <c r="AQ67" s="55">
        <v>0</v>
      </c>
      <c r="AR67" s="55">
        <v>0</v>
      </c>
      <c r="AS67" s="55">
        <v>0</v>
      </c>
      <c r="AT67" s="55">
        <v>0</v>
      </c>
      <c r="AU67" s="55">
        <v>0</v>
      </c>
      <c r="AV67" s="55">
        <v>0</v>
      </c>
      <c r="AW67" s="55">
        <v>0</v>
      </c>
      <c r="AX67" s="55">
        <v>0</v>
      </c>
    </row>
    <row r="68" spans="2:50" outlineLevel="1" x14ac:dyDescent="0.35">
      <c r="B68"/>
      <c r="C68"/>
      <c r="D68"/>
      <c r="E68"/>
      <c r="F68"/>
      <c r="G68"/>
      <c r="H68"/>
      <c r="I68"/>
      <c r="J68"/>
      <c r="L68" s="32">
        <v>2015</v>
      </c>
      <c r="M68" s="55">
        <v>-5.6002430037936812E-2</v>
      </c>
      <c r="N68" s="55">
        <v>-8.8121989431569903E-2</v>
      </c>
      <c r="O68" s="55">
        <v>-7.282116666047711E-2</v>
      </c>
      <c r="P68" s="55">
        <v>-6.5501054489886967E-2</v>
      </c>
      <c r="Q68" s="55">
        <v>-4.7246937853517856E-2</v>
      </c>
      <c r="R68" s="55">
        <v>-4.1110166530778702E-2</v>
      </c>
      <c r="S68" s="55">
        <v>-4.4426512072315183E-2</v>
      </c>
      <c r="T68" s="55">
        <v>-6.5492536368549792E-2</v>
      </c>
      <c r="V68" s="32">
        <v>2015</v>
      </c>
      <c r="W68" s="55">
        <v>-5.6002430037936812E-2</v>
      </c>
      <c r="X68" s="55">
        <v>-8.8121989431569903E-2</v>
      </c>
      <c r="Y68" s="55">
        <v>-7.282116666047711E-2</v>
      </c>
      <c r="Z68" s="55">
        <v>-6.5501054489886967E-2</v>
      </c>
      <c r="AA68" s="55">
        <v>-4.7246937853517856E-2</v>
      </c>
      <c r="AB68" s="55">
        <v>-4.1110166530778702E-2</v>
      </c>
      <c r="AC68" s="55">
        <v>-4.4426512072315183E-2</v>
      </c>
      <c r="AD68" s="55">
        <v>-6.5492536368549792E-2</v>
      </c>
      <c r="AF68" s="32">
        <v>2015</v>
      </c>
      <c r="AG68" s="55">
        <v>0</v>
      </c>
      <c r="AH68" s="55">
        <v>0</v>
      </c>
      <c r="AI68" s="55"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P68" s="32">
        <v>2015</v>
      </c>
      <c r="AQ68" s="55">
        <v>0</v>
      </c>
      <c r="AR68" s="55">
        <v>0</v>
      </c>
      <c r="AS68" s="55">
        <v>0</v>
      </c>
      <c r="AT68" s="55">
        <v>0</v>
      </c>
      <c r="AU68" s="55">
        <v>0</v>
      </c>
      <c r="AV68" s="55">
        <v>0</v>
      </c>
      <c r="AW68" s="55">
        <v>0</v>
      </c>
      <c r="AX68" s="55">
        <v>0</v>
      </c>
    </row>
    <row r="69" spans="2:50" outlineLevel="1" x14ac:dyDescent="0.35">
      <c r="B69"/>
      <c r="C69"/>
      <c r="D69"/>
      <c r="E69"/>
      <c r="F69"/>
      <c r="G69"/>
      <c r="H69"/>
      <c r="I69"/>
      <c r="J69"/>
      <c r="L69" s="31">
        <v>2016</v>
      </c>
      <c r="M69" s="55">
        <v>-3.8737854941421679E-2</v>
      </c>
      <c r="N69" s="55">
        <v>-7.1317944620199358E-2</v>
      </c>
      <c r="O69" s="55">
        <v>-5.2583951510872362E-2</v>
      </c>
      <c r="P69" s="55">
        <v>-4.8856145742959045E-2</v>
      </c>
      <c r="Q69" s="55">
        <v>-2.9767026497222182E-2</v>
      </c>
      <c r="R69" s="55">
        <v>-2.5330739280630121E-2</v>
      </c>
      <c r="S69" s="55">
        <v>-3.0063097627711644E-2</v>
      </c>
      <c r="T69" s="55">
        <v>-4.4554651029121373E-2</v>
      </c>
      <c r="V69" s="31">
        <v>2016</v>
      </c>
      <c r="W69" s="55">
        <v>-3.8737854941421679E-2</v>
      </c>
      <c r="X69" s="55">
        <v>-7.1317944620199358E-2</v>
      </c>
      <c r="Y69" s="55">
        <v>-5.2583951510872362E-2</v>
      </c>
      <c r="Z69" s="55">
        <v>-4.8856145742959045E-2</v>
      </c>
      <c r="AA69" s="55">
        <v>-2.9767026497222182E-2</v>
      </c>
      <c r="AB69" s="55">
        <v>-2.5330739280630121E-2</v>
      </c>
      <c r="AC69" s="55">
        <v>-3.0063097627711644E-2</v>
      </c>
      <c r="AD69" s="55">
        <v>-4.4554651029121373E-2</v>
      </c>
      <c r="AF69" s="31">
        <v>2016</v>
      </c>
      <c r="AG69" s="55">
        <v>0</v>
      </c>
      <c r="AH69" s="55">
        <v>0</v>
      </c>
      <c r="AI69" s="55"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P69" s="31">
        <v>2016</v>
      </c>
      <c r="AQ69" s="55">
        <v>0</v>
      </c>
      <c r="AR69" s="55">
        <v>0</v>
      </c>
      <c r="AS69" s="55">
        <v>0</v>
      </c>
      <c r="AT69" s="55">
        <v>0</v>
      </c>
      <c r="AU69" s="55">
        <v>0</v>
      </c>
      <c r="AV69" s="55">
        <v>0</v>
      </c>
      <c r="AW69" s="55">
        <v>0</v>
      </c>
      <c r="AX69" s="55">
        <v>0</v>
      </c>
    </row>
    <row r="70" spans="2:50" outlineLevel="1" x14ac:dyDescent="0.35">
      <c r="L70" s="32">
        <v>2017</v>
      </c>
      <c r="M70" s="55">
        <v>-4.874035738586413E-2</v>
      </c>
      <c r="N70" s="55">
        <v>-7.8706954833218989E-2</v>
      </c>
      <c r="O70" s="55">
        <v>-6.7342796726802434E-2</v>
      </c>
      <c r="P70" s="55">
        <v>-5.8912162147225389E-2</v>
      </c>
      <c r="Q70" s="55">
        <v>-4.268116165025615E-2</v>
      </c>
      <c r="R70" s="55">
        <v>-3.6537605781564841E-2</v>
      </c>
      <c r="S70" s="55">
        <v>-3.290909175637946E-2</v>
      </c>
      <c r="T70" s="55">
        <v>-5.3541215272356002E-2</v>
      </c>
      <c r="V70" s="32">
        <v>2017</v>
      </c>
      <c r="W70" s="55">
        <v>-4.874035738586413E-2</v>
      </c>
      <c r="X70" s="55">
        <v>-7.8706954833218989E-2</v>
      </c>
      <c r="Y70" s="55">
        <v>-6.7342796726802434E-2</v>
      </c>
      <c r="Z70" s="55">
        <v>-5.8912162147225389E-2</v>
      </c>
      <c r="AA70" s="55">
        <v>-4.268116165025615E-2</v>
      </c>
      <c r="AB70" s="55">
        <v>-3.6537605781564841E-2</v>
      </c>
      <c r="AC70" s="55">
        <v>-3.290909175637946E-2</v>
      </c>
      <c r="AD70" s="55">
        <v>-5.3541215272356002E-2</v>
      </c>
      <c r="AF70" s="32">
        <v>2017</v>
      </c>
      <c r="AG70" s="55">
        <v>0</v>
      </c>
      <c r="AH70" s="55">
        <v>0</v>
      </c>
      <c r="AI70" s="55"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P70" s="32">
        <v>2017</v>
      </c>
      <c r="AQ70" s="55">
        <v>0</v>
      </c>
      <c r="AR70" s="55">
        <v>0</v>
      </c>
      <c r="AS70" s="55">
        <v>0</v>
      </c>
      <c r="AT70" s="55">
        <v>0</v>
      </c>
      <c r="AU70" s="55">
        <v>0</v>
      </c>
      <c r="AV70" s="55">
        <v>0</v>
      </c>
      <c r="AW70" s="55">
        <v>0</v>
      </c>
      <c r="AX70" s="55">
        <v>0</v>
      </c>
    </row>
    <row r="71" spans="2:50" outlineLevel="1" x14ac:dyDescent="0.35">
      <c r="L71" s="32">
        <v>2018</v>
      </c>
      <c r="M71" s="55">
        <v>-4.6877904948511073E-2</v>
      </c>
      <c r="N71" s="55">
        <v>-7.535061601140447E-2</v>
      </c>
      <c r="O71" s="55">
        <v>-6.8196936506301431E-2</v>
      </c>
      <c r="P71" s="55">
        <v>-5.9766984899227382E-2</v>
      </c>
      <c r="Q71" s="55">
        <v>-4.7593928942773145E-2</v>
      </c>
      <c r="R71" s="55">
        <v>-2.8000140819715136E-2</v>
      </c>
      <c r="S71" s="55">
        <v>-2.4579297335587502E-2</v>
      </c>
      <c r="T71" s="55">
        <v>-6.3933649624998035E-2</v>
      </c>
      <c r="V71" s="32">
        <v>2018</v>
      </c>
      <c r="W71" s="55">
        <v>-4.6877904948511073E-2</v>
      </c>
      <c r="X71" s="55">
        <v>-7.535061601140447E-2</v>
      </c>
      <c r="Y71" s="55">
        <v>-6.8196936506301431E-2</v>
      </c>
      <c r="Z71" s="55">
        <v>-5.9766984899227382E-2</v>
      </c>
      <c r="AA71" s="55">
        <v>-4.7593928942773145E-2</v>
      </c>
      <c r="AB71" s="55">
        <v>-2.8000140819715136E-2</v>
      </c>
      <c r="AC71" s="55">
        <v>-2.4579297335587502E-2</v>
      </c>
      <c r="AD71" s="55">
        <v>-6.3933649624998035E-2</v>
      </c>
      <c r="AF71" s="32">
        <v>2018</v>
      </c>
      <c r="AG71" s="55">
        <v>0</v>
      </c>
      <c r="AH71" s="55">
        <v>0</v>
      </c>
      <c r="AI71" s="55">
        <v>0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P71" s="32">
        <v>2018</v>
      </c>
      <c r="AQ71" s="55">
        <v>0</v>
      </c>
      <c r="AR71" s="55">
        <v>0</v>
      </c>
      <c r="AS71" s="55">
        <v>0</v>
      </c>
      <c r="AT71" s="55">
        <v>0</v>
      </c>
      <c r="AU71" s="55">
        <v>0</v>
      </c>
      <c r="AV71" s="55">
        <v>0</v>
      </c>
      <c r="AW71" s="55">
        <v>0</v>
      </c>
      <c r="AX71" s="55">
        <v>0</v>
      </c>
    </row>
    <row r="72" spans="2:50" outlineLevel="1" x14ac:dyDescent="0.35">
      <c r="L72" s="31">
        <v>2019</v>
      </c>
      <c r="M72" s="55">
        <v>-4.475874735739227E-2</v>
      </c>
      <c r="N72" s="55">
        <v>-9.8849482586339632E-2</v>
      </c>
      <c r="O72" s="55">
        <v>-8.2752232980564999E-2</v>
      </c>
      <c r="P72" s="55">
        <v>-7.3180547193537504E-2</v>
      </c>
      <c r="Q72" s="55">
        <v>-6.2491434136773272E-2</v>
      </c>
      <c r="R72" s="55">
        <v>-3.8931140433389189E-2</v>
      </c>
      <c r="S72" s="55">
        <v>-2.9262168036888303E-2</v>
      </c>
      <c r="T72" s="55">
        <v>-8.4715274107467819E-2</v>
      </c>
      <c r="V72" s="31">
        <v>2019</v>
      </c>
      <c r="W72" s="55">
        <v>-4.475874735739227E-2</v>
      </c>
      <c r="X72" s="55">
        <v>-9.8849482586339632E-2</v>
      </c>
      <c r="Y72" s="55">
        <v>-8.2752232980564999E-2</v>
      </c>
      <c r="Z72" s="55">
        <v>-7.3180547193537504E-2</v>
      </c>
      <c r="AA72" s="55">
        <v>-6.2491434136773272E-2</v>
      </c>
      <c r="AB72" s="55">
        <v>-3.8931140433389189E-2</v>
      </c>
      <c r="AC72" s="55">
        <v>-2.9262168036888303E-2</v>
      </c>
      <c r="AD72" s="55">
        <v>-8.4715274107467819E-2</v>
      </c>
      <c r="AF72" s="31">
        <v>2019</v>
      </c>
      <c r="AG72" s="55">
        <v>0</v>
      </c>
      <c r="AH72" s="55">
        <v>0</v>
      </c>
      <c r="AI72" s="55"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P72" s="31">
        <v>2019</v>
      </c>
      <c r="AQ72" s="55">
        <v>0</v>
      </c>
      <c r="AR72" s="55">
        <v>0</v>
      </c>
      <c r="AS72" s="55">
        <v>0</v>
      </c>
      <c r="AT72" s="55">
        <v>0</v>
      </c>
      <c r="AU72" s="55">
        <v>0</v>
      </c>
      <c r="AV72" s="55">
        <v>0</v>
      </c>
      <c r="AW72" s="55">
        <v>0</v>
      </c>
      <c r="AX72" s="55">
        <v>0</v>
      </c>
    </row>
    <row r="73" spans="2:50" outlineLevel="1" x14ac:dyDescent="0.35">
      <c r="L73" s="32">
        <v>2020</v>
      </c>
      <c r="M73" s="55">
        <v>-4.3755549003744121E-2</v>
      </c>
      <c r="N73" s="55">
        <v>-0.10442024417657692</v>
      </c>
      <c r="O73" s="55">
        <v>-0.1012054843816601</v>
      </c>
      <c r="P73" s="55">
        <v>-8.6088574530015727E-2</v>
      </c>
      <c r="Q73" s="55">
        <v>-7.7162849252844112E-2</v>
      </c>
      <c r="R73" s="55">
        <v>-5.5077267026084176E-2</v>
      </c>
      <c r="S73" s="55">
        <v>-3.7981676621575367E-2</v>
      </c>
      <c r="T73" s="55">
        <v>-0.1415556370728569</v>
      </c>
      <c r="V73" s="32">
        <v>2020</v>
      </c>
      <c r="W73" s="55">
        <v>-4.3755549003744121E-2</v>
      </c>
      <c r="X73" s="55">
        <v>-0.10442024417657692</v>
      </c>
      <c r="Y73" s="55">
        <v>-0.1012054843816601</v>
      </c>
      <c r="Z73" s="55">
        <v>-8.6088574530015727E-2</v>
      </c>
      <c r="AA73" s="55">
        <v>-7.7162849252844112E-2</v>
      </c>
      <c r="AB73" s="55">
        <v>-5.5077267026084176E-2</v>
      </c>
      <c r="AC73" s="55">
        <v>-3.7981676621575367E-2</v>
      </c>
      <c r="AD73" s="55">
        <v>-0.1415556370728569</v>
      </c>
      <c r="AF73" s="32">
        <v>2020</v>
      </c>
      <c r="AG73" s="55">
        <v>0</v>
      </c>
      <c r="AH73" s="55">
        <v>0</v>
      </c>
      <c r="AI73" s="55">
        <v>0</v>
      </c>
      <c r="AJ73" s="55">
        <v>0</v>
      </c>
      <c r="AK73" s="55">
        <v>0</v>
      </c>
      <c r="AL73" s="55">
        <v>0</v>
      </c>
      <c r="AM73" s="55">
        <v>0</v>
      </c>
      <c r="AN73" s="55">
        <v>0</v>
      </c>
      <c r="AP73" s="32">
        <v>2020</v>
      </c>
      <c r="AQ73" s="55">
        <v>0</v>
      </c>
      <c r="AR73" s="55">
        <v>0</v>
      </c>
      <c r="AS73" s="55">
        <v>0</v>
      </c>
      <c r="AT73" s="55">
        <v>0</v>
      </c>
      <c r="AU73" s="55">
        <v>0</v>
      </c>
      <c r="AV73" s="55">
        <v>0</v>
      </c>
      <c r="AW73" s="55">
        <v>0</v>
      </c>
      <c r="AX73" s="55">
        <v>0</v>
      </c>
    </row>
    <row r="74" spans="2:50" outlineLevel="1" x14ac:dyDescent="0.35">
      <c r="L74" s="32">
        <v>2021</v>
      </c>
      <c r="M74" s="55">
        <v>-6.2922315162563636E-2</v>
      </c>
      <c r="N74" s="55">
        <v>-0.1284015828480547</v>
      </c>
      <c r="O74" s="55">
        <v>-0.12968075309311744</v>
      </c>
      <c r="P74" s="55">
        <v>-0.12055744311855188</v>
      </c>
      <c r="Q74" s="55">
        <v>-0.10913918412368817</v>
      </c>
      <c r="R74" s="55">
        <v>-7.7110208276692238E-2</v>
      </c>
      <c r="S74" s="55">
        <v>-6.4951151647735572E-2</v>
      </c>
      <c r="T74" s="55">
        <v>-0.17358611299755478</v>
      </c>
      <c r="V74" s="32">
        <v>2021</v>
      </c>
      <c r="W74" s="55">
        <v>-6.2922315162563636E-2</v>
      </c>
      <c r="X74" s="55">
        <v>-0.1284015828480547</v>
      </c>
      <c r="Y74" s="55">
        <v>-0.12968075309311744</v>
      </c>
      <c r="Z74" s="55">
        <v>-0.12055744311855188</v>
      </c>
      <c r="AA74" s="55">
        <v>-0.10913918412368817</v>
      </c>
      <c r="AB74" s="55">
        <v>-7.7110208276692238E-2</v>
      </c>
      <c r="AC74" s="55">
        <v>-6.4951151647735572E-2</v>
      </c>
      <c r="AD74" s="55">
        <v>-0.17358611299755478</v>
      </c>
      <c r="AF74" s="32">
        <v>2021</v>
      </c>
      <c r="AG74" s="55">
        <v>0</v>
      </c>
      <c r="AH74" s="55"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P74" s="32">
        <v>2021</v>
      </c>
      <c r="AQ74" s="55">
        <v>0</v>
      </c>
      <c r="AR74" s="55">
        <v>0</v>
      </c>
      <c r="AS74" s="55">
        <v>0</v>
      </c>
      <c r="AT74" s="55">
        <v>0</v>
      </c>
      <c r="AU74" s="55">
        <v>0</v>
      </c>
      <c r="AV74" s="55">
        <v>0</v>
      </c>
      <c r="AW74" s="55">
        <v>0</v>
      </c>
      <c r="AX74" s="55">
        <v>0</v>
      </c>
    </row>
    <row r="75" spans="2:50" outlineLevel="1" x14ac:dyDescent="0.35">
      <c r="L75" s="32">
        <v>2022</v>
      </c>
      <c r="M75" s="55">
        <v>-8.4894727422530125E-2</v>
      </c>
      <c r="N75" s="55">
        <v>-0.16951173437817879</v>
      </c>
      <c r="O75" s="55">
        <v>-0.15222207763564577</v>
      </c>
      <c r="P75" s="55">
        <v>-0.15602152344473941</v>
      </c>
      <c r="Q75" s="55">
        <v>-0.15905720626015063</v>
      </c>
      <c r="R75" s="55">
        <v>-0.10594198763817853</v>
      </c>
      <c r="S75" s="55">
        <v>-9.9122785928195567E-2</v>
      </c>
      <c r="T75" s="55">
        <v>-6.2902858621569857E-2</v>
      </c>
      <c r="V75" s="32">
        <v>2022</v>
      </c>
      <c r="W75" s="55">
        <v>-8.4894727422530125E-2</v>
      </c>
      <c r="X75" s="55">
        <v>-0.16951173437817879</v>
      </c>
      <c r="Y75" s="55">
        <v>-0.15222207763564577</v>
      </c>
      <c r="Z75" s="55">
        <v>-0.15602152344473941</v>
      </c>
      <c r="AA75" s="55">
        <v>-0.15905720626015063</v>
      </c>
      <c r="AB75" s="55">
        <v>-0.10594198763817853</v>
      </c>
      <c r="AC75" s="55">
        <v>-9.9122785928195567E-2</v>
      </c>
      <c r="AD75" s="55">
        <v>-6.2902858621569857E-2</v>
      </c>
      <c r="AF75" s="32">
        <v>2022</v>
      </c>
      <c r="AG75" s="55">
        <v>0</v>
      </c>
      <c r="AH75" s="55">
        <v>0</v>
      </c>
      <c r="AI75" s="55"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P75" s="32">
        <v>2022</v>
      </c>
      <c r="AQ75" s="55">
        <v>0</v>
      </c>
      <c r="AR75" s="55">
        <v>0</v>
      </c>
      <c r="AS75" s="55">
        <v>0</v>
      </c>
      <c r="AT75" s="55">
        <v>0</v>
      </c>
      <c r="AU75" s="55">
        <v>0</v>
      </c>
      <c r="AV75" s="55">
        <v>0</v>
      </c>
      <c r="AW75" s="55">
        <v>0</v>
      </c>
      <c r="AX75" s="55">
        <v>0</v>
      </c>
    </row>
    <row r="76" spans="2:50" outlineLevel="1" x14ac:dyDescent="0.35">
      <c r="L76" s="31">
        <v>2023</v>
      </c>
      <c r="M76" s="55">
        <v>-7.5076566318292515E-2</v>
      </c>
      <c r="N76" s="55">
        <v>-0.12495253859989797</v>
      </c>
      <c r="O76" s="55">
        <v>-0.13841452107845509</v>
      </c>
      <c r="P76" s="55">
        <v>-0.14865463400945489</v>
      </c>
      <c r="Q76" s="55">
        <v>-0.15767059738627498</v>
      </c>
      <c r="R76" s="55">
        <v>-8.2613370375224426E-2</v>
      </c>
      <c r="S76" s="55">
        <v>-9.9517144068570706E-2</v>
      </c>
      <c r="T76" s="55">
        <v>-7.864230314548204E-2</v>
      </c>
      <c r="V76" s="31">
        <v>2023</v>
      </c>
      <c r="W76" s="55">
        <v>-7.4970149133070541E-2</v>
      </c>
      <c r="X76" s="55">
        <v>-0.12512151864572385</v>
      </c>
      <c r="Y76" s="55">
        <v>-0.13914446035152495</v>
      </c>
      <c r="Z76" s="55">
        <v>-0.15207438092138026</v>
      </c>
      <c r="AA76" s="55">
        <v>-0.15835215280375059</v>
      </c>
      <c r="AB76" s="55">
        <v>-8.5833947573317193E-2</v>
      </c>
      <c r="AC76" s="55">
        <v>-0.10847030712520944</v>
      </c>
      <c r="AD76" s="55">
        <v>-7.8874569734430189E-2</v>
      </c>
      <c r="AF76" s="31">
        <v>2023</v>
      </c>
      <c r="AG76" s="55">
        <v>8.9534838615690227E-4</v>
      </c>
      <c r="AH76" s="55">
        <v>3.3129831551570454E-4</v>
      </c>
      <c r="AI76" s="55">
        <v>5.4574037774113293E-4</v>
      </c>
      <c r="AJ76" s="55">
        <v>2.617816665517303E-3</v>
      </c>
      <c r="AK76" s="55">
        <v>3.7617900105968438E-4</v>
      </c>
      <c r="AL76" s="55">
        <v>2.8537835773685405E-3</v>
      </c>
      <c r="AM76" s="55">
        <v>4.9619325241923029E-4</v>
      </c>
      <c r="AN76" s="55">
        <v>3.9102185743744577E-4</v>
      </c>
      <c r="AP76" s="31">
        <v>2023</v>
      </c>
      <c r="AQ76" s="55">
        <v>0</v>
      </c>
      <c r="AR76" s="55">
        <v>0</v>
      </c>
      <c r="AS76" s="55">
        <v>0</v>
      </c>
      <c r="AT76" s="55">
        <v>0</v>
      </c>
      <c r="AU76" s="55">
        <v>0</v>
      </c>
      <c r="AV76" s="55">
        <v>0</v>
      </c>
      <c r="AW76" s="55">
        <v>0</v>
      </c>
      <c r="AX76" s="55">
        <v>0</v>
      </c>
    </row>
    <row r="77" spans="2:50" outlineLevel="1" x14ac:dyDescent="0.35">
      <c r="L77" s="32">
        <v>2024</v>
      </c>
      <c r="M77" s="55">
        <v>-5.4086236131429155E-2</v>
      </c>
      <c r="N77" s="55">
        <v>-0.11044230391701415</v>
      </c>
      <c r="O77" s="55">
        <v>-0.13356685645572663</v>
      </c>
      <c r="P77" s="55">
        <v>-0.16132443207999303</v>
      </c>
      <c r="Q77" s="55">
        <v>-0.15137801401888706</v>
      </c>
      <c r="R77" s="55">
        <v>-0.10167490456712314</v>
      </c>
      <c r="S77" s="55">
        <v>-0.1270474515921477</v>
      </c>
      <c r="T77" s="55">
        <v>-2.946686789666475E-3</v>
      </c>
      <c r="V77" s="32">
        <v>2024</v>
      </c>
      <c r="W77" s="55">
        <v>-5.571171377595896E-2</v>
      </c>
      <c r="X77" s="55">
        <v>-0.11103904922556929</v>
      </c>
      <c r="Y77" s="55">
        <v>-0.13382097750655353</v>
      </c>
      <c r="Z77" s="55">
        <v>-0.16131236721060382</v>
      </c>
      <c r="AA77" s="55">
        <v>-0.15208482646940258</v>
      </c>
      <c r="AB77" s="55">
        <v>-9.7807570888238327E-2</v>
      </c>
      <c r="AC77" s="55">
        <v>-0.12842257942424551</v>
      </c>
      <c r="AD77" s="55">
        <v>-3.6723753014203941E-3</v>
      </c>
      <c r="AF77" s="32">
        <v>2024</v>
      </c>
      <c r="AG77" s="55">
        <v>1.5565590907657967E-3</v>
      </c>
      <c r="AH77" s="55">
        <v>5.8908335518070842E-4</v>
      </c>
      <c r="AI77" s="55">
        <v>3.1217895268609297E-4</v>
      </c>
      <c r="AJ77" s="55">
        <v>1.3208538605313791E-4</v>
      </c>
      <c r="AK77" s="55">
        <v>6.9468007510198326E-4</v>
      </c>
      <c r="AL77" s="55">
        <v>-3.153475262669958E-3</v>
      </c>
      <c r="AM77" s="55">
        <v>1.306283274741471E-3</v>
      </c>
      <c r="AN77" s="55">
        <v>6.1618492562409699E-4</v>
      </c>
      <c r="AP77" s="32">
        <v>2024</v>
      </c>
      <c r="AQ77" s="55">
        <v>0</v>
      </c>
      <c r="AR77" s="55">
        <v>0</v>
      </c>
      <c r="AS77" s="55">
        <v>0</v>
      </c>
      <c r="AT77" s="55">
        <v>0</v>
      </c>
      <c r="AU77" s="55">
        <v>0</v>
      </c>
      <c r="AV77" s="55">
        <v>0</v>
      </c>
      <c r="AW77" s="55">
        <v>0</v>
      </c>
      <c r="AX77" s="55">
        <v>0</v>
      </c>
    </row>
    <row r="78" spans="2:50" outlineLevel="1" x14ac:dyDescent="0.35">
      <c r="L78" s="32">
        <v>2025</v>
      </c>
      <c r="M78" s="55">
        <v>-4.9756442294946468E-2</v>
      </c>
      <c r="N78" s="55">
        <v>-0.10495868286294074</v>
      </c>
      <c r="O78" s="55">
        <v>-0.12625954501319725</v>
      </c>
      <c r="P78" s="55">
        <v>-0.13446650483393807</v>
      </c>
      <c r="Q78" s="55">
        <v>-0.13654973743856336</v>
      </c>
      <c r="R78" s="55">
        <v>-8.422028673848525E-2</v>
      </c>
      <c r="S78" s="55">
        <v>-0.10182592740989294</v>
      </c>
      <c r="T78" s="55">
        <v>1.2798704054565624E-2</v>
      </c>
      <c r="V78" s="32">
        <v>2025</v>
      </c>
      <c r="W78" s="55">
        <v>-5.0550577048911194E-2</v>
      </c>
      <c r="X78" s="55">
        <v>-0.10522016591595118</v>
      </c>
      <c r="Y78" s="55">
        <v>-0.12570774417987074</v>
      </c>
      <c r="Z78" s="55">
        <v>-0.12588159852337188</v>
      </c>
      <c r="AA78" s="55">
        <v>-0.13685042839823336</v>
      </c>
      <c r="AB78" s="55">
        <v>-8.3637799029278814E-2</v>
      </c>
      <c r="AC78" s="55">
        <v>-0.10313670609462999</v>
      </c>
      <c r="AD78" s="55">
        <v>1.2918465169398319E-2</v>
      </c>
      <c r="AF78" s="32">
        <v>2025</v>
      </c>
      <c r="AG78" s="55">
        <v>7.8326674391582252E-4</v>
      </c>
      <c r="AH78" s="55">
        <v>1.9794721607246935E-4</v>
      </c>
      <c r="AI78" s="55">
        <v>-5.6455921906739537E-4</v>
      </c>
      <c r="AJ78" s="55">
        <v>-7.9202703262288843E-3</v>
      </c>
      <c r="AK78" s="55">
        <v>2.2483548067886439E-4</v>
      </c>
      <c r="AL78" s="55">
        <v>-6.5026480103491657E-4</v>
      </c>
      <c r="AM78" s="55">
        <v>1.2575500347864477E-3</v>
      </c>
      <c r="AN78" s="55">
        <v>-1.4953261177041988E-4</v>
      </c>
      <c r="AP78" s="32">
        <v>2025</v>
      </c>
      <c r="AQ78" s="55">
        <v>0</v>
      </c>
      <c r="AR78" s="55">
        <v>0</v>
      </c>
      <c r="AS78" s="55">
        <v>0</v>
      </c>
      <c r="AT78" s="55">
        <v>0</v>
      </c>
      <c r="AU78" s="55">
        <v>0</v>
      </c>
      <c r="AV78" s="55">
        <v>0</v>
      </c>
      <c r="AW78" s="55">
        <v>0</v>
      </c>
      <c r="AX78" s="55">
        <v>0</v>
      </c>
    </row>
    <row r="79" spans="2:50" outlineLevel="1" x14ac:dyDescent="0.35">
      <c r="L79" s="31">
        <v>2026</v>
      </c>
      <c r="M79" s="55">
        <v>-8.0441436671243149E-2</v>
      </c>
      <c r="N79" s="55">
        <v>-0.13221588569032039</v>
      </c>
      <c r="O79" s="55">
        <v>-0.15157487302859873</v>
      </c>
      <c r="P79" s="55">
        <v>-0.1609526545350517</v>
      </c>
      <c r="Q79" s="55">
        <v>-0.17785106304438913</v>
      </c>
      <c r="R79" s="55">
        <v>-0.12329876315576438</v>
      </c>
      <c r="S79" s="55">
        <v>-0.12823111381383001</v>
      </c>
      <c r="T79" s="56">
        <v>-3.0601570802057609E-2</v>
      </c>
      <c r="V79" s="31">
        <v>2026</v>
      </c>
      <c r="W79" s="55">
        <v>-8.2201230290813943E-2</v>
      </c>
      <c r="X79" s="55">
        <v>-0.13314784202819752</v>
      </c>
      <c r="Y79" s="55">
        <v>-0.15133963241370108</v>
      </c>
      <c r="Z79" s="55">
        <v>-0.16027474153859123</v>
      </c>
      <c r="AA79" s="55">
        <v>-0.1785145576243008</v>
      </c>
      <c r="AB79" s="55">
        <v>-0.11634006210615899</v>
      </c>
      <c r="AC79" s="55">
        <v>-0.13014770464328618</v>
      </c>
      <c r="AD79" s="56">
        <v>-3.0827551601435021E-2</v>
      </c>
      <c r="AF79" s="31">
        <v>2026</v>
      </c>
      <c r="AG79" s="55">
        <v>1.7249434384010165E-3</v>
      </c>
      <c r="AH79" s="55">
        <v>8.9016387528251251E-4</v>
      </c>
      <c r="AI79" s="55">
        <v>-2.2911223326638197E-4</v>
      </c>
      <c r="AJ79" s="55">
        <v>-5.9597026508007023E-4</v>
      </c>
      <c r="AK79" s="55">
        <v>6.1307503670859909E-4</v>
      </c>
      <c r="AL79" s="55">
        <v>-6.330129986828803E-3</v>
      </c>
      <c r="AM79" s="55">
        <v>1.8670040191490767E-3</v>
      </c>
      <c r="AN79" s="56">
        <v>1.5602061903230435E-4</v>
      </c>
      <c r="AP79" s="31">
        <v>2026</v>
      </c>
      <c r="AQ79" s="55">
        <v>0</v>
      </c>
      <c r="AR79" s="55">
        <v>0</v>
      </c>
      <c r="AS79" s="55">
        <v>0</v>
      </c>
      <c r="AT79" s="55">
        <v>0</v>
      </c>
      <c r="AU79" s="55">
        <v>0</v>
      </c>
      <c r="AV79" s="55">
        <v>0</v>
      </c>
      <c r="AW79" s="55">
        <v>0</v>
      </c>
      <c r="AX79" s="56">
        <v>0</v>
      </c>
    </row>
    <row r="80" spans="2:50" outlineLevel="1" x14ac:dyDescent="0.35">
      <c r="L80" s="32">
        <v>2027</v>
      </c>
      <c r="M80" s="57">
        <v>-2.2267215614721114E-2</v>
      </c>
      <c r="N80" s="57">
        <v>-6.9884270484015354E-2</v>
      </c>
      <c r="O80" s="57">
        <v>-8.1339932273792215E-2</v>
      </c>
      <c r="P80" s="57">
        <v>-7.8665011053297929E-2</v>
      </c>
      <c r="Q80" s="57">
        <v>-0.10744034610372843</v>
      </c>
      <c r="R80" s="57">
        <v>-2.8145923931203631E-2</v>
      </c>
      <c r="S80" s="57">
        <v>-4.7437675014159186E-2</v>
      </c>
      <c r="T80" s="58">
        <v>4.6693864702355148E-2</v>
      </c>
      <c r="V80" s="32">
        <v>2027</v>
      </c>
      <c r="W80" s="57">
        <v>-2.1282301189209596E-2</v>
      </c>
      <c r="X80" s="57">
        <v>-6.9122935180654488E-2</v>
      </c>
      <c r="Y80" s="57">
        <v>-8.0352455709434278E-2</v>
      </c>
      <c r="Z80" s="57">
        <v>-7.7794214906203751E-2</v>
      </c>
      <c r="AA80" s="57">
        <v>-0.10606642723204052</v>
      </c>
      <c r="AB80" s="57">
        <v>-2.5278266864028565E-2</v>
      </c>
      <c r="AC80" s="57">
        <v>-4.7627243058058988E-2</v>
      </c>
      <c r="AD80" s="58">
        <v>4.8024477525584475E-2</v>
      </c>
      <c r="AF80" s="32">
        <v>2027</v>
      </c>
      <c r="AG80" s="57">
        <v>-1.0066806820486773E-3</v>
      </c>
      <c r="AH80" s="57">
        <v>-8.5365435965356617E-4</v>
      </c>
      <c r="AI80" s="57">
        <v>-1.0621023645018823E-3</v>
      </c>
      <c r="AJ80" s="57">
        <v>-5.3899195786988319E-4</v>
      </c>
      <c r="AK80" s="57">
        <v>-1.3347411379264207E-3</v>
      </c>
      <c r="AL80" s="57">
        <v>-2.2269207632973353E-3</v>
      </c>
      <c r="AM80" s="57">
        <v>1.5219472599170558E-4</v>
      </c>
      <c r="AN80" s="58">
        <v>-1.218508748202618E-3</v>
      </c>
      <c r="AP80" s="32">
        <v>2027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8">
        <v>0</v>
      </c>
    </row>
    <row r="81" spans="2:52" outlineLevel="1" x14ac:dyDescent="0.35">
      <c r="L81" s="32">
        <v>2028</v>
      </c>
      <c r="M81" s="57">
        <v>-1.9351109277330747E-2</v>
      </c>
      <c r="N81" s="57">
        <v>-6.6114356607208435E-2</v>
      </c>
      <c r="O81" s="57">
        <v>-8.7646542731605659E-2</v>
      </c>
      <c r="P81" s="57">
        <v>-7.9967420327879624E-2</v>
      </c>
      <c r="Q81" s="57">
        <v>-0.10666951105415645</v>
      </c>
      <c r="R81" s="57">
        <v>-2.1049504117913731E-2</v>
      </c>
      <c r="S81" s="57">
        <v>-6.2624541506168474E-2</v>
      </c>
      <c r="T81" s="58">
        <v>5.2922297172593114E-2</v>
      </c>
      <c r="V81" s="32">
        <v>2028</v>
      </c>
      <c r="W81" s="57">
        <v>-1.8879630666270186E-2</v>
      </c>
      <c r="X81" s="57">
        <v>-6.5376893636494571E-2</v>
      </c>
      <c r="Y81" s="57">
        <v>-8.6579503121293144E-2</v>
      </c>
      <c r="Z81" s="57">
        <v>-7.8636439570000771E-2</v>
      </c>
      <c r="AA81" s="57">
        <v>-0.10516318730344254</v>
      </c>
      <c r="AB81" s="57">
        <v>-1.7179793364202611E-2</v>
      </c>
      <c r="AC81" s="57">
        <v>-6.2928290744107107E-2</v>
      </c>
      <c r="AD81" s="58">
        <v>5.4177482731909921E-2</v>
      </c>
      <c r="AF81" s="32">
        <v>2028</v>
      </c>
      <c r="AG81" s="57">
        <v>-1.0938188705762464E-3</v>
      </c>
      <c r="AH81" s="57">
        <v>-9.4655626329320786E-4</v>
      </c>
      <c r="AI81" s="57">
        <v>-1.2679090049179109E-3</v>
      </c>
      <c r="AJ81" s="57">
        <v>-1.0945756804072726E-3</v>
      </c>
      <c r="AK81" s="57">
        <v>-1.5763849491605697E-3</v>
      </c>
      <c r="AL81" s="57">
        <v>-3.2444079737999898E-3</v>
      </c>
      <c r="AM81" s="57">
        <v>1.1856781393126958E-4</v>
      </c>
      <c r="AN81" s="58">
        <v>-1.3005574714349821E-3</v>
      </c>
      <c r="AP81" s="32">
        <v>2028</v>
      </c>
      <c r="AQ81" s="57">
        <v>5.8981458277451715E-4</v>
      </c>
      <c r="AR81" s="57">
        <v>1.1484191047861358E-4</v>
      </c>
      <c r="AS81" s="57">
        <v>1.2992384802879009E-4</v>
      </c>
      <c r="AT81" s="57">
        <v>1.3514029125638594E-4</v>
      </c>
      <c r="AU81" s="57">
        <v>1.2459317214119636E-4</v>
      </c>
      <c r="AV81" s="57">
        <v>1.3017317809138618E-4</v>
      </c>
      <c r="AW81" s="57">
        <v>1.5145808209915401E-4</v>
      </c>
      <c r="AX81" s="58">
        <v>1.3743159417156647E-4</v>
      </c>
    </row>
    <row r="82" spans="2:52" outlineLevel="1" x14ac:dyDescent="0.35">
      <c r="L82" s="32">
        <v>2029</v>
      </c>
      <c r="M82" s="57">
        <v>-3.6346880367781331E-2</v>
      </c>
      <c r="N82" s="57">
        <v>-7.645560478355018E-2</v>
      </c>
      <c r="O82" s="57">
        <v>-0.10564033096839431</v>
      </c>
      <c r="P82" s="57">
        <v>-0.11348453958364546</v>
      </c>
      <c r="Q82" s="57">
        <v>-0.10787804236854226</v>
      </c>
      <c r="R82" s="57">
        <v>-4.8168320152905619E-2</v>
      </c>
      <c r="S82" s="57">
        <v>-0.10694513911807102</v>
      </c>
      <c r="T82" s="58">
        <v>2.7907063068011606E-2</v>
      </c>
      <c r="V82" s="32">
        <v>2029</v>
      </c>
      <c r="W82" s="57">
        <v>-3.5764440683856091E-2</v>
      </c>
      <c r="X82" s="57">
        <v>-7.566453919188143E-2</v>
      </c>
      <c r="Y82" s="57">
        <v>-0.10441566245316447</v>
      </c>
      <c r="Z82" s="57">
        <v>-0.11160832865291914</v>
      </c>
      <c r="AA82" s="57">
        <v>-0.10610734892488549</v>
      </c>
      <c r="AB82" s="57">
        <v>-4.3180677770276454E-2</v>
      </c>
      <c r="AC82" s="57">
        <v>-0.10725014577177039</v>
      </c>
      <c r="AD82" s="58">
        <v>2.9219317656820731E-2</v>
      </c>
      <c r="AF82" s="32">
        <v>2029</v>
      </c>
      <c r="AG82" s="57">
        <v>-1.1528930131482484E-3</v>
      </c>
      <c r="AH82" s="57">
        <v>-1.0001347417277762E-3</v>
      </c>
      <c r="AI82" s="57">
        <v>-1.4249211968201392E-3</v>
      </c>
      <c r="AJ82" s="57">
        <v>-1.6610674497128386E-3</v>
      </c>
      <c r="AK82" s="57">
        <v>-1.8264684880893167E-3</v>
      </c>
      <c r="AL82" s="57">
        <v>-4.3421990026050183E-3</v>
      </c>
      <c r="AM82" s="57">
        <v>1.1822335743283396E-4</v>
      </c>
      <c r="AN82" s="58">
        <v>-1.366821345437419E-3</v>
      </c>
      <c r="AP82" s="32">
        <v>2029</v>
      </c>
      <c r="AQ82" s="57">
        <v>5.327823516005914E-4</v>
      </c>
      <c r="AR82" s="57">
        <v>1.2027009600878991E-4</v>
      </c>
      <c r="AS82" s="57">
        <v>1.3581281252283972E-4</v>
      </c>
      <c r="AT82" s="57">
        <v>1.398052925485338E-4</v>
      </c>
      <c r="AU82" s="57">
        <v>1.2888806333322123E-4</v>
      </c>
      <c r="AV82" s="57">
        <v>1.3470397531767375E-4</v>
      </c>
      <c r="AW82" s="57">
        <v>1.5009233338547645E-4</v>
      </c>
      <c r="AX82" s="58">
        <v>1.440424210492619E-4</v>
      </c>
    </row>
    <row r="83" spans="2:52" outlineLevel="1" x14ac:dyDescent="0.35">
      <c r="L83" s="31">
        <v>2030</v>
      </c>
      <c r="M83" s="57">
        <v>-6.9668401124152624E-2</v>
      </c>
      <c r="N83" s="57">
        <v>-0.11275304880766479</v>
      </c>
      <c r="O83" s="57">
        <v>-0.13369182430051429</v>
      </c>
      <c r="P83" s="57">
        <v>-0.14753451878892088</v>
      </c>
      <c r="Q83" s="57">
        <v>-0.14346303972263819</v>
      </c>
      <c r="R83" s="57">
        <v>-8.277470005921439E-2</v>
      </c>
      <c r="S83" s="57">
        <v>-0.15022045655046212</v>
      </c>
      <c r="T83" s="58">
        <v>-1.1716050108140696E-2</v>
      </c>
      <c r="V83" s="31">
        <v>2030</v>
      </c>
      <c r="W83" s="57">
        <v>-6.8932445377053342E-2</v>
      </c>
      <c r="X83" s="57">
        <v>-0.11190612094014851</v>
      </c>
      <c r="Y83" s="57">
        <v>-0.13230119324237832</v>
      </c>
      <c r="Z83" s="57">
        <v>-0.14515257088604983</v>
      </c>
      <c r="AA83" s="57">
        <v>-0.14149307125662003</v>
      </c>
      <c r="AB83" s="57">
        <v>-7.6751022331110308E-2</v>
      </c>
      <c r="AC83" s="57">
        <v>-0.15047770127013682</v>
      </c>
      <c r="AD83" s="58">
        <v>-1.0329740110183172E-2</v>
      </c>
      <c r="AF83" s="31">
        <v>2030</v>
      </c>
      <c r="AG83" s="57">
        <v>-1.1898175907012476E-3</v>
      </c>
      <c r="AH83" s="57">
        <v>-1.0327407339256744E-3</v>
      </c>
      <c r="AI83" s="57">
        <v>-1.5480392766229478E-3</v>
      </c>
      <c r="AJ83" s="57">
        <v>-2.1240846104220168E-3</v>
      </c>
      <c r="AK83" s="57">
        <v>-1.9946599250506569E-3</v>
      </c>
      <c r="AL83" s="57">
        <v>-5.294332094263221E-3</v>
      </c>
      <c r="AM83" s="57">
        <v>1.1822773645087103E-4</v>
      </c>
      <c r="AN83" s="58">
        <v>-1.4088417162294586E-3</v>
      </c>
      <c r="AP83" s="31">
        <v>2030</v>
      </c>
      <c r="AQ83" s="57">
        <v>4.0861256849700212E-4</v>
      </c>
      <c r="AR83" s="57">
        <v>9.2227496573116241E-5</v>
      </c>
      <c r="AS83" s="57">
        <v>1.0368354772172239E-4</v>
      </c>
      <c r="AT83" s="57">
        <v>1.0308541232162405E-4</v>
      </c>
      <c r="AU83" s="57">
        <v>9.470075631479169E-5</v>
      </c>
      <c r="AV83" s="57">
        <v>9.814874262437101E-5</v>
      </c>
      <c r="AW83" s="57">
        <v>1.0094063190324576E-4</v>
      </c>
      <c r="AX83" s="58">
        <v>1.1217942240038248E-4</v>
      </c>
    </row>
    <row r="84" spans="2:52" outlineLevel="1" x14ac:dyDescent="0.35">
      <c r="L84" s="32">
        <v>2031</v>
      </c>
      <c r="M84" s="57">
        <v>-7.9664791773983445E-2</v>
      </c>
      <c r="N84" s="57">
        <v>-0.12515412757876043</v>
      </c>
      <c r="O84" s="57">
        <v>-0.14902654721019426</v>
      </c>
      <c r="P84" s="57">
        <v>-0.1471101962745357</v>
      </c>
      <c r="Q84" s="57">
        <v>-0.15839511988227639</v>
      </c>
      <c r="R84" s="57">
        <v>-9.0168440231012115E-2</v>
      </c>
      <c r="S84" s="57">
        <v>-0.16685188797586803</v>
      </c>
      <c r="T84" s="58">
        <v>-2.2620048382879121E-2</v>
      </c>
      <c r="V84" s="32">
        <v>2031</v>
      </c>
      <c r="W84" s="57">
        <v>-7.8747214726904713E-2</v>
      </c>
      <c r="X84" s="57">
        <v>-0.12423985750005018</v>
      </c>
      <c r="Y84" s="57">
        <v>-0.14747077180384283</v>
      </c>
      <c r="Z84" s="57">
        <v>-0.14419528350212596</v>
      </c>
      <c r="AA84" s="57">
        <v>-0.15622212488981502</v>
      </c>
      <c r="AB84" s="57">
        <v>-8.3039899913037729E-2</v>
      </c>
      <c r="AC84" s="57">
        <v>-0.16707261214872615</v>
      </c>
      <c r="AD84" s="58">
        <v>-2.1141306108665381E-2</v>
      </c>
      <c r="AF84" s="32">
        <v>2031</v>
      </c>
      <c r="AG84" s="57">
        <v>-1.2520157092474893E-3</v>
      </c>
      <c r="AH84" s="57">
        <v>-1.0874395076414523E-3</v>
      </c>
      <c r="AI84" s="57">
        <v>-1.6926221726103474E-3</v>
      </c>
      <c r="AJ84" s="57">
        <v>-2.5690434838520071E-3</v>
      </c>
      <c r="AK84" s="57">
        <v>-2.1711454799836494E-3</v>
      </c>
      <c r="AL84" s="57">
        <v>-6.244137379184167E-3</v>
      </c>
      <c r="AM84" s="57">
        <v>1.1461199175566428E-4</v>
      </c>
      <c r="AN84" s="58">
        <v>-1.4738940612180063E-3</v>
      </c>
      <c r="AP84" s="32">
        <v>2031</v>
      </c>
      <c r="AQ84" s="57">
        <v>2.8050993081585318E-4</v>
      </c>
      <c r="AR84" s="57">
        <v>7.0769500855272227E-5</v>
      </c>
      <c r="AS84" s="57">
        <v>7.9623553513874512E-5</v>
      </c>
      <c r="AT84" s="57">
        <v>7.6060144760248249E-5</v>
      </c>
      <c r="AU84" s="57">
        <v>6.9539111211769367E-5</v>
      </c>
      <c r="AV84" s="57">
        <v>7.096644263948626E-5</v>
      </c>
      <c r="AW84" s="57">
        <v>6.5695638795215672E-5</v>
      </c>
      <c r="AX84" s="58">
        <v>8.7774298467735434E-5</v>
      </c>
    </row>
    <row r="85" spans="2:52" outlineLevel="1" x14ac:dyDescent="0.35">
      <c r="L85" s="32">
        <v>2032</v>
      </c>
      <c r="M85" s="57">
        <v>-0.10207251874630485</v>
      </c>
      <c r="N85" s="57">
        <v>-0.14465876104430231</v>
      </c>
      <c r="O85" s="57">
        <v>-0.17144628463326461</v>
      </c>
      <c r="P85" s="57">
        <v>-0.15021310863313631</v>
      </c>
      <c r="Q85" s="57">
        <v>-0.17279387555019476</v>
      </c>
      <c r="R85" s="57">
        <v>-9.9705207304349175E-2</v>
      </c>
      <c r="S85" s="57">
        <v>-0.17854621940264692</v>
      </c>
      <c r="T85" s="58">
        <v>-3.9553129704117396E-2</v>
      </c>
      <c r="V85" s="32">
        <v>2032</v>
      </c>
      <c r="W85" s="57">
        <v>-0.10190535527867151</v>
      </c>
      <c r="X85" s="57">
        <v>-0.14465733244502965</v>
      </c>
      <c r="Y85" s="57">
        <v>-0.17144421800773491</v>
      </c>
      <c r="Z85" s="57">
        <v>-0.15020342981688262</v>
      </c>
      <c r="AA85" s="57">
        <v>-0.17278556769521192</v>
      </c>
      <c r="AB85" s="57">
        <v>-9.9691257914822584E-2</v>
      </c>
      <c r="AC85" s="57">
        <v>-0.17851682482609532</v>
      </c>
      <c r="AD85" s="58">
        <v>-3.9555801614646224E-2</v>
      </c>
      <c r="AF85" s="32">
        <v>2032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0</v>
      </c>
      <c r="AM85" s="57">
        <v>0</v>
      </c>
      <c r="AN85" s="58">
        <v>0</v>
      </c>
      <c r="AP85" s="32">
        <v>2032</v>
      </c>
      <c r="AQ85" s="57">
        <v>-1.704964232053241E-4</v>
      </c>
      <c r="AR85" s="57">
        <v>2.2370019139295039E-6</v>
      </c>
      <c r="AS85" s="57">
        <v>2.5082223815697802E-6</v>
      </c>
      <c r="AT85" s="57">
        <v>-4.2649424647489553E-6</v>
      </c>
      <c r="AU85" s="57">
        <v>-3.7783789900158737E-6</v>
      </c>
      <c r="AV85" s="57">
        <v>-7.5320743361251274E-6</v>
      </c>
      <c r="AW85" s="57">
        <v>-2.4507032076348523E-5</v>
      </c>
      <c r="AX85" s="58">
        <v>6.3560778749138791E-6</v>
      </c>
    </row>
    <row r="86" spans="2:52" outlineLevel="1" x14ac:dyDescent="0.35">
      <c r="L86" s="32">
        <v>2033</v>
      </c>
      <c r="M86" s="57">
        <v>-8.7933423213174322E-2</v>
      </c>
      <c r="N86" s="57">
        <v>-0.14243821466464013</v>
      </c>
      <c r="O86" s="57">
        <v>-0.17047463319146972</v>
      </c>
      <c r="P86" s="57">
        <v>-0.14804210471095935</v>
      </c>
      <c r="Q86" s="57">
        <v>-0.16754904484519306</v>
      </c>
      <c r="R86" s="57">
        <v>-9.6253020390889343E-2</v>
      </c>
      <c r="S86" s="57">
        <v>-0.18020159981217898</v>
      </c>
      <c r="T86" s="58">
        <v>-4.4341269109744563E-2</v>
      </c>
      <c r="V86" s="32">
        <v>2033</v>
      </c>
      <c r="W86" s="57">
        <v>-8.775405487104293E-2</v>
      </c>
      <c r="X86" s="57">
        <v>-0.14242706917321968</v>
      </c>
      <c r="Y86" s="57">
        <v>-0.1704622882146305</v>
      </c>
      <c r="Z86" s="57">
        <v>-0.14802006930801592</v>
      </c>
      <c r="AA86" s="57">
        <v>-0.16752942317858066</v>
      </c>
      <c r="AB86" s="57">
        <v>-9.6225823008233125E-2</v>
      </c>
      <c r="AC86" s="57">
        <v>-0.18015891436079234</v>
      </c>
      <c r="AD86" s="58">
        <v>-4.4331518249081769E-2</v>
      </c>
      <c r="AF86" s="32">
        <v>2033</v>
      </c>
      <c r="AG86" s="57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0</v>
      </c>
      <c r="AM86" s="57">
        <v>0</v>
      </c>
      <c r="AN86" s="58">
        <v>0</v>
      </c>
      <c r="AP86" s="32">
        <v>2033</v>
      </c>
      <c r="AQ86" s="57">
        <v>-1.8292375097339608E-4</v>
      </c>
      <c r="AR86" s="57">
        <v>-7.2861239366339703E-6</v>
      </c>
      <c r="AS86" s="57">
        <v>-7.7536426231761268E-6</v>
      </c>
      <c r="AT86" s="57">
        <v>-1.5993456933705019E-5</v>
      </c>
      <c r="AU86" s="57">
        <v>-1.4932002180056969E-5</v>
      </c>
      <c r="AV86" s="57">
        <v>-1.9551215055702009E-5</v>
      </c>
      <c r="AW86" s="57">
        <v>-3.7876968101979713E-5</v>
      </c>
      <c r="AX86" s="58">
        <v>-4.3511724839850885E-6</v>
      </c>
    </row>
    <row r="87" spans="2:52" outlineLevel="1" x14ac:dyDescent="0.35">
      <c r="L87" s="31">
        <v>2034</v>
      </c>
      <c r="M87" s="57">
        <v>-7.6705419834020239E-2</v>
      </c>
      <c r="N87" s="57">
        <v>-0.12964049008322365</v>
      </c>
      <c r="O87" s="57">
        <v>-0.14921882006686737</v>
      </c>
      <c r="P87" s="57">
        <v>-0.13905245292052293</v>
      </c>
      <c r="Q87" s="57">
        <v>-0.14978321735805711</v>
      </c>
      <c r="R87" s="57">
        <v>-8.0440187416721209E-2</v>
      </c>
      <c r="S87" s="57">
        <v>-0.13667807235383322</v>
      </c>
      <c r="T87" s="58">
        <v>-3.4448066266808297E-2</v>
      </c>
      <c r="V87" s="31">
        <v>2034</v>
      </c>
      <c r="W87" s="57">
        <v>-7.6532503039479782E-2</v>
      </c>
      <c r="X87" s="57">
        <v>-0.12963645759274456</v>
      </c>
      <c r="Y87" s="57">
        <v>-0.14921478482032646</v>
      </c>
      <c r="Z87" s="57">
        <v>-0.1390398242309937</v>
      </c>
      <c r="AA87" s="57">
        <v>-0.14977197647981022</v>
      </c>
      <c r="AB87" s="57">
        <v>-8.0423097303259694E-2</v>
      </c>
      <c r="AC87" s="57">
        <v>-0.13664514815190121</v>
      </c>
      <c r="AD87" s="58">
        <v>-3.4447377268457258E-2</v>
      </c>
      <c r="AF87" s="31">
        <v>2034</v>
      </c>
      <c r="AG87" s="57">
        <v>0</v>
      </c>
      <c r="AH87" s="57">
        <v>0</v>
      </c>
      <c r="AI87" s="57">
        <v>0</v>
      </c>
      <c r="AJ87" s="57">
        <v>0</v>
      </c>
      <c r="AK87" s="57">
        <v>0</v>
      </c>
      <c r="AL87" s="57">
        <v>0</v>
      </c>
      <c r="AM87" s="57">
        <v>0</v>
      </c>
      <c r="AN87" s="58">
        <v>0</v>
      </c>
      <c r="AP87" s="31">
        <v>2034</v>
      </c>
      <c r="AQ87" s="57">
        <v>-1.7570372557762504E-4</v>
      </c>
      <c r="AR87" s="57">
        <v>-1.0498012312787353E-6</v>
      </c>
      <c r="AS87" s="57">
        <v>-3.6570941086555564E-7</v>
      </c>
      <c r="AT87" s="57">
        <v>-8.1149661436130671E-6</v>
      </c>
      <c r="AU87" s="57">
        <v>-7.5327207320619038E-6</v>
      </c>
      <c r="AV87" s="57">
        <v>-1.1564001210828678E-5</v>
      </c>
      <c r="AW87" s="57">
        <v>-2.8356174899712983E-5</v>
      </c>
      <c r="AX87" s="58">
        <v>2.6952363865184736E-6</v>
      </c>
    </row>
    <row r="88" spans="2:52" outlineLevel="1" x14ac:dyDescent="0.35">
      <c r="L88" s="32">
        <v>2035</v>
      </c>
      <c r="M88" s="57">
        <v>-6.0573028766302217E-2</v>
      </c>
      <c r="N88" s="57">
        <v>-0.11261622320150644</v>
      </c>
      <c r="O88" s="57">
        <v>-0.13200510604307247</v>
      </c>
      <c r="P88" s="57">
        <v>-0.10987912447213599</v>
      </c>
      <c r="Q88" s="57">
        <v>-0.12888750062454002</v>
      </c>
      <c r="R88" s="57">
        <v>-7.2573484320005877E-2</v>
      </c>
      <c r="S88" s="57">
        <v>-9.0666848368971875E-2</v>
      </c>
      <c r="T88" s="58">
        <v>-3.0563554840304819E-2</v>
      </c>
      <c r="V88" s="32">
        <v>2035</v>
      </c>
      <c r="W88" s="57">
        <v>-6.0396676959336149E-2</v>
      </c>
      <c r="X88" s="57">
        <v>-0.11260981096534672</v>
      </c>
      <c r="Y88" s="57">
        <v>-0.1319991253431142</v>
      </c>
      <c r="Z88" s="57">
        <v>-0.10986372462836502</v>
      </c>
      <c r="AA88" s="57">
        <v>-0.1288737922887051</v>
      </c>
      <c r="AB88" s="57">
        <v>-7.2553904297361194E-2</v>
      </c>
      <c r="AC88" s="57">
        <v>-9.0630239093595244E-2</v>
      </c>
      <c r="AD88" s="58">
        <v>-3.0560226116999489E-2</v>
      </c>
      <c r="AF88" s="32">
        <v>2035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0</v>
      </c>
      <c r="AM88" s="57">
        <v>0</v>
      </c>
      <c r="AN88" s="58">
        <v>0</v>
      </c>
      <c r="AP88" s="32">
        <v>2035</v>
      </c>
      <c r="AQ88" s="57">
        <v>-1.7868942743115568E-4</v>
      </c>
      <c r="AR88" s="57">
        <v>-3.992908966465869E-6</v>
      </c>
      <c r="AS88" s="57">
        <v>-3.0039222220779038E-6</v>
      </c>
      <c r="AT88" s="57">
        <v>-1.1508507553825709E-5</v>
      </c>
      <c r="AU88" s="57">
        <v>-1.1116249362563835E-5</v>
      </c>
      <c r="AV88" s="57">
        <v>-1.49052151773299E-5</v>
      </c>
      <c r="AW88" s="57">
        <v>-3.1780195174024861E-5</v>
      </c>
      <c r="AX88" s="58">
        <v>-3.0464770839344624E-7</v>
      </c>
    </row>
    <row r="89" spans="2:52" outlineLevel="1" x14ac:dyDescent="0.35">
      <c r="L89" s="32">
        <v>2036</v>
      </c>
      <c r="M89" s="57">
        <v>-2.9952075641680453E-2</v>
      </c>
      <c r="N89" s="57">
        <v>-6.9388600570982395E-2</v>
      </c>
      <c r="O89" s="59">
        <v>-7.0345453138330072E-2</v>
      </c>
      <c r="P89" s="57">
        <v>-4.8454608645377428E-2</v>
      </c>
      <c r="Q89" s="57">
        <v>-6.2568019435082944E-2</v>
      </c>
      <c r="R89" s="57">
        <v>-1.1352107757893304E-2</v>
      </c>
      <c r="S89" s="57">
        <v>-1.2888489833196459E-2</v>
      </c>
      <c r="T89" s="58">
        <v>-1.4387299414523769E-2</v>
      </c>
      <c r="V89" s="32">
        <v>2036</v>
      </c>
      <c r="W89" s="57">
        <v>-5.2350063955464265E-2</v>
      </c>
      <c r="X89" s="57">
        <v>-0.10250827844628629</v>
      </c>
      <c r="Y89" s="59">
        <v>-0.11656906293034008</v>
      </c>
      <c r="Z89" s="57">
        <v>-0.10165024509272969</v>
      </c>
      <c r="AA89" s="57">
        <v>-0.10965344851752079</v>
      </c>
      <c r="AB89" s="57">
        <v>-5.3024564793851536E-2</v>
      </c>
      <c r="AC89" s="57">
        <v>-4.9349566991039318E-2</v>
      </c>
      <c r="AD89" s="58">
        <v>-2.2752065592900217E-2</v>
      </c>
      <c r="AF89" s="32">
        <v>2036</v>
      </c>
      <c r="AG89" s="57">
        <v>0</v>
      </c>
      <c r="AH89" s="57">
        <v>0</v>
      </c>
      <c r="AI89" s="59">
        <v>0</v>
      </c>
      <c r="AJ89" s="57">
        <v>0</v>
      </c>
      <c r="AK89" s="57">
        <v>0</v>
      </c>
      <c r="AL89" s="57">
        <v>0</v>
      </c>
      <c r="AM89" s="57">
        <v>0</v>
      </c>
      <c r="AN89" s="58">
        <v>0</v>
      </c>
      <c r="AP89" s="32">
        <v>2036</v>
      </c>
      <c r="AQ89" s="57">
        <v>-1.7097340260685545E-4</v>
      </c>
      <c r="AR89" s="57">
        <v>7.8302076245151397E-7</v>
      </c>
      <c r="AS89" s="59">
        <v>2.789716824214139E-6</v>
      </c>
      <c r="AT89" s="57">
        <v>-4.9808161344255808E-6</v>
      </c>
      <c r="AU89" s="57">
        <v>-5.0175595034396281E-6</v>
      </c>
      <c r="AV89" s="57">
        <v>-8.2679973748556179E-6</v>
      </c>
      <c r="AW89" s="57">
        <v>-2.3563798955295034E-5</v>
      </c>
      <c r="AX89" s="58">
        <v>5.4990269027221927E-6</v>
      </c>
    </row>
    <row r="90" spans="2:52" outlineLevel="1" x14ac:dyDescent="0.35">
      <c r="L90" s="32">
        <v>2037</v>
      </c>
      <c r="M90" s="57">
        <v>-2.4985739040819133E-2</v>
      </c>
      <c r="N90" s="60">
        <v>-5.4688399880578387E-2</v>
      </c>
      <c r="O90" s="59">
        <v>-5.0603771636421824E-2</v>
      </c>
      <c r="P90" s="61">
        <v>-4.8122846067861103E-2</v>
      </c>
      <c r="Q90" s="57">
        <v>-5.8440274626797684E-2</v>
      </c>
      <c r="R90" s="57">
        <v>-1.0834311941490316E-2</v>
      </c>
      <c r="S90" s="57">
        <v>-1.0425198709152927E-2</v>
      </c>
      <c r="T90" s="58">
        <v>-1.2519565133815025E-2</v>
      </c>
      <c r="V90" s="32">
        <v>2037</v>
      </c>
      <c r="W90" s="57">
        <v>-4.8212568557491897E-2</v>
      </c>
      <c r="X90" s="60">
        <v>-8.9012435635247522E-2</v>
      </c>
      <c r="Y90" s="59">
        <v>-9.8716834046403079E-2</v>
      </c>
      <c r="Z90" s="61">
        <v>-0.10271092855964892</v>
      </c>
      <c r="AA90" s="57">
        <v>-0.10687467155442654</v>
      </c>
      <c r="AB90" s="57">
        <v>-4.1433343295601444E-2</v>
      </c>
      <c r="AC90" s="57">
        <v>-3.1554275093861439E-2</v>
      </c>
      <c r="AD90" s="58">
        <v>-2.1541256682281351E-2</v>
      </c>
      <c r="AF90" s="32">
        <v>2037</v>
      </c>
      <c r="AG90" s="57">
        <v>0</v>
      </c>
      <c r="AH90" s="60">
        <v>0</v>
      </c>
      <c r="AI90" s="59">
        <v>0</v>
      </c>
      <c r="AJ90" s="61">
        <v>0</v>
      </c>
      <c r="AK90" s="57">
        <v>0</v>
      </c>
      <c r="AL90" s="57">
        <v>0</v>
      </c>
      <c r="AM90" s="57">
        <v>0</v>
      </c>
      <c r="AN90" s="58">
        <v>0</v>
      </c>
      <c r="AP90" s="32">
        <v>2037</v>
      </c>
      <c r="AQ90" s="57">
        <v>-1.7617829232630111E-4</v>
      </c>
      <c r="AR90" s="60">
        <v>-6.5404318069228751E-6</v>
      </c>
      <c r="AS90" s="59">
        <v>-4.6085098414083703E-6</v>
      </c>
      <c r="AT90" s="61">
        <v>-1.3463527418822174E-5</v>
      </c>
      <c r="AU90" s="57">
        <v>-1.3056079385842523E-5</v>
      </c>
      <c r="AV90" s="57">
        <v>-1.6835428888306581E-5</v>
      </c>
      <c r="AW90" s="57">
        <v>-3.2716315315983735E-5</v>
      </c>
      <c r="AX90" s="58">
        <v>-2.2226266520597449E-6</v>
      </c>
    </row>
    <row r="91" spans="2:52" outlineLevel="1" x14ac:dyDescent="0.35">
      <c r="L91" s="31">
        <v>2038</v>
      </c>
      <c r="M91" s="57">
        <v>-2.2880674069411189E-2</v>
      </c>
      <c r="N91" s="60">
        <v>-4.758825288652857E-2</v>
      </c>
      <c r="O91" s="59">
        <v>-4.8965157992505448E-2</v>
      </c>
      <c r="P91" s="61">
        <v>-4.4767337045247713E-2</v>
      </c>
      <c r="Q91" s="57">
        <v>-5.1954862739138519E-2</v>
      </c>
      <c r="R91" s="57">
        <v>-1.0842147583940642E-2</v>
      </c>
      <c r="S91" s="57">
        <v>-1.0292118266170602E-2</v>
      </c>
      <c r="T91" s="58">
        <v>-1.0005133425241342E-2</v>
      </c>
      <c r="V91" s="31">
        <v>2038</v>
      </c>
      <c r="W91" s="57">
        <v>-4.4919585466732359E-2</v>
      </c>
      <c r="X91" s="60">
        <v>-8.1821943714180168E-2</v>
      </c>
      <c r="Y91" s="59">
        <v>-9.6358412474368382E-2</v>
      </c>
      <c r="Z91" s="61">
        <v>-0.10009182734515853</v>
      </c>
      <c r="AA91" s="57">
        <v>-0.10105699341723429</v>
      </c>
      <c r="AB91" s="57">
        <v>-2.8497624142026723E-2</v>
      </c>
      <c r="AC91" s="57">
        <v>-2.0232685385866644E-2</v>
      </c>
      <c r="AD91" s="58">
        <v>-1.9077324342671731E-2</v>
      </c>
      <c r="AF91" s="31">
        <v>2038</v>
      </c>
      <c r="AG91" s="57">
        <v>0</v>
      </c>
      <c r="AH91" s="60">
        <v>0</v>
      </c>
      <c r="AI91" s="59">
        <v>0</v>
      </c>
      <c r="AJ91" s="61">
        <v>0</v>
      </c>
      <c r="AK91" s="57">
        <v>0</v>
      </c>
      <c r="AL91" s="57">
        <v>0</v>
      </c>
      <c r="AM91" s="57">
        <v>0</v>
      </c>
      <c r="AN91" s="58">
        <v>0</v>
      </c>
      <c r="AP91" s="31">
        <v>2038</v>
      </c>
      <c r="AQ91" s="57">
        <v>-1.7755813104980422E-4</v>
      </c>
      <c r="AR91" s="60">
        <v>-1.0633522396386041E-5</v>
      </c>
      <c r="AS91" s="59">
        <v>-8.5351001027911266E-6</v>
      </c>
      <c r="AT91" s="61">
        <v>-1.7780747859297286E-5</v>
      </c>
      <c r="AU91" s="57">
        <v>-1.713604723319051E-5</v>
      </c>
      <c r="AV91" s="57">
        <v>-2.1131500784865587E-5</v>
      </c>
      <c r="AW91" s="57">
        <v>-3.6886086516529915E-5</v>
      </c>
      <c r="AX91" s="58">
        <v>-6.1861633745552425E-6</v>
      </c>
    </row>
    <row r="92" spans="2:52" outlineLevel="1" x14ac:dyDescent="0.35">
      <c r="L92" s="32">
        <v>2039</v>
      </c>
      <c r="M92" s="57">
        <v>-1.1540641279914721E-2</v>
      </c>
      <c r="N92" s="60">
        <v>-2.8834176372863118E-2</v>
      </c>
      <c r="O92" s="59">
        <v>-3.125275990365195E-2</v>
      </c>
      <c r="P92" s="61">
        <v>-5.7776604637486129E-3</v>
      </c>
      <c r="Q92" s="57">
        <v>-2.1979771948796745E-2</v>
      </c>
      <c r="R92" s="57">
        <v>-5.1322706104485194E-3</v>
      </c>
      <c r="S92" s="57">
        <v>-5.3919650155183074E-3</v>
      </c>
      <c r="T92" s="58">
        <v>-5.0165899786996926E-3</v>
      </c>
      <c r="V92" s="32">
        <v>2039</v>
      </c>
      <c r="W92" s="57">
        <v>-3.1247756563558826E-2</v>
      </c>
      <c r="X92" s="60">
        <v>-6.3028145980293715E-2</v>
      </c>
      <c r="Y92" s="59">
        <v>-7.8632223259793799E-2</v>
      </c>
      <c r="Z92" s="61">
        <v>-6.4794719802795164E-2</v>
      </c>
      <c r="AA92" s="57">
        <v>-7.3120534008870197E-2</v>
      </c>
      <c r="AB92" s="57">
        <v>-1.6672938771334578E-2</v>
      </c>
      <c r="AC92" s="57">
        <v>-1.4553502661353246E-2</v>
      </c>
      <c r="AD92" s="58">
        <v>-1.3112323246038837E-2</v>
      </c>
      <c r="AF92" s="32">
        <v>2039</v>
      </c>
      <c r="AG92" s="57">
        <v>0</v>
      </c>
      <c r="AH92" s="60">
        <v>0</v>
      </c>
      <c r="AI92" s="59">
        <v>0</v>
      </c>
      <c r="AJ92" s="61">
        <v>0</v>
      </c>
      <c r="AK92" s="57">
        <v>0</v>
      </c>
      <c r="AL92" s="57">
        <v>0</v>
      </c>
      <c r="AM92" s="57">
        <v>0</v>
      </c>
      <c r="AN92" s="58">
        <v>0</v>
      </c>
      <c r="AP92" s="32">
        <v>2039</v>
      </c>
      <c r="AQ92" s="57">
        <v>-1.7577476067287545E-4</v>
      </c>
      <c r="AR92" s="60">
        <v>-1.0556318343901694E-5</v>
      </c>
      <c r="AS92" s="59">
        <v>-8.0202591434819226E-6</v>
      </c>
      <c r="AT92" s="61">
        <v>-1.7523210465331118E-5</v>
      </c>
      <c r="AU92" s="57">
        <v>-1.6503476916063242E-5</v>
      </c>
      <c r="AV92" s="57">
        <v>-2.0455606661085035E-5</v>
      </c>
      <c r="AW92" s="57">
        <v>-3.5695246839440031E-5</v>
      </c>
      <c r="AX92" s="58">
        <v>-5.7508912600923168E-6</v>
      </c>
      <c r="AY92" s="35"/>
      <c r="AZ92" s="35"/>
    </row>
    <row r="93" spans="2:52" outlineLevel="1" x14ac:dyDescent="0.35">
      <c r="B93" s="35"/>
      <c r="C93" s="35"/>
      <c r="D93" s="35"/>
      <c r="E93" s="35"/>
      <c r="F93" s="35"/>
      <c r="G93" s="35"/>
      <c r="H93" s="35"/>
      <c r="I93" s="35"/>
      <c r="L93" s="32">
        <v>2040</v>
      </c>
      <c r="M93" s="57">
        <v>-1.4494489397179899E-3</v>
      </c>
      <c r="N93" s="60">
        <v>-1.0499858105856186E-2</v>
      </c>
      <c r="O93" s="59">
        <v>-1.3081926398091137E-2</v>
      </c>
      <c r="P93" s="61">
        <v>-1.2197852516518948E-3</v>
      </c>
      <c r="Q93" s="57">
        <v>-9.422233940085456E-3</v>
      </c>
      <c r="R93" s="57">
        <v>-1.2515428965171882E-3</v>
      </c>
      <c r="S93" s="57">
        <v>-1.4928158864164764E-3</v>
      </c>
      <c r="T93" s="58">
        <v>-1.647061393248217E-3</v>
      </c>
      <c r="V93" s="32">
        <v>2040</v>
      </c>
      <c r="W93" s="57">
        <v>-1.7023254992054482E-2</v>
      </c>
      <c r="X93" s="60">
        <v>-4.4007648074016137E-2</v>
      </c>
      <c r="Y93" s="59">
        <v>-5.9858669995552671E-2</v>
      </c>
      <c r="Z93" s="61">
        <v>-4.8254879266318551E-2</v>
      </c>
      <c r="AA93" s="57">
        <v>-6.0385987243297135E-2</v>
      </c>
      <c r="AB93" s="57">
        <v>-7.7387945206661701E-3</v>
      </c>
      <c r="AC93" s="57">
        <v>-9.130229314689764E-3</v>
      </c>
      <c r="AD93" s="58">
        <v>-8.1988615417423194E-3</v>
      </c>
      <c r="AF93" s="32">
        <v>2040</v>
      </c>
      <c r="AG93" s="57">
        <v>0</v>
      </c>
      <c r="AH93" s="60">
        <v>0</v>
      </c>
      <c r="AI93" s="59">
        <v>0</v>
      </c>
      <c r="AJ93" s="61">
        <v>0</v>
      </c>
      <c r="AK93" s="57">
        <v>0</v>
      </c>
      <c r="AL93" s="57">
        <v>0</v>
      </c>
      <c r="AM93" s="57">
        <v>0</v>
      </c>
      <c r="AN93" s="58">
        <v>0</v>
      </c>
      <c r="AP93" s="32">
        <v>2040</v>
      </c>
      <c r="AQ93" s="57">
        <v>-1.7247036915968295E-4</v>
      </c>
      <c r="AR93" s="60">
        <v>-8.9884254853567214E-6</v>
      </c>
      <c r="AS93" s="59">
        <v>-5.8948329066943472E-6</v>
      </c>
      <c r="AT93" s="61">
        <v>-1.4989481044502817E-5</v>
      </c>
      <c r="AU93" s="57">
        <v>-1.4087131125273267E-5</v>
      </c>
      <c r="AV93" s="57">
        <v>-1.7829505967736914E-5</v>
      </c>
      <c r="AW93" s="57">
        <v>-3.2395182517741539E-5</v>
      </c>
      <c r="AX93" s="58">
        <v>-3.5531699774660197E-6</v>
      </c>
    </row>
    <row r="94" spans="2:52" outlineLevel="1" x14ac:dyDescent="0.35">
      <c r="L94" s="32">
        <v>2041</v>
      </c>
      <c r="M94" s="57">
        <v>-1.4409415304572626E-4</v>
      </c>
      <c r="N94" s="60">
        <v>-7.6919847894525439E-3</v>
      </c>
      <c r="O94" s="59">
        <v>-1.6254023051170963E-3</v>
      </c>
      <c r="P94" s="61">
        <v>-2.0453800674191669E-4</v>
      </c>
      <c r="Q94" s="57">
        <v>-1.8967253199764222E-4</v>
      </c>
      <c r="R94" s="57">
        <v>-2.1108386861623529E-4</v>
      </c>
      <c r="S94" s="57">
        <v>-2.5682137256155535E-4</v>
      </c>
      <c r="T94" s="58">
        <v>-1.6629728629835583E-4</v>
      </c>
      <c r="V94" s="32">
        <v>2041</v>
      </c>
      <c r="W94" s="57">
        <v>-1.2204993549407961E-2</v>
      </c>
      <c r="X94" s="60">
        <v>-3.8053209269304E-2</v>
      </c>
      <c r="Y94" s="59">
        <v>-4.7669335095302245E-2</v>
      </c>
      <c r="Z94" s="61">
        <v>-1.9338512038154398E-2</v>
      </c>
      <c r="AA94" s="57">
        <v>-4.1957734357076615E-2</v>
      </c>
      <c r="AB94" s="57">
        <v>-5.4791488367555985E-3</v>
      </c>
      <c r="AC94" s="57">
        <v>-6.4573591062576652E-3</v>
      </c>
      <c r="AD94" s="58">
        <v>-4.8510598752719014E-3</v>
      </c>
      <c r="AF94" s="32">
        <v>2041</v>
      </c>
      <c r="AG94" s="57">
        <v>0</v>
      </c>
      <c r="AH94" s="60">
        <v>0</v>
      </c>
      <c r="AI94" s="59">
        <v>0</v>
      </c>
      <c r="AJ94" s="61">
        <v>0</v>
      </c>
      <c r="AK94" s="57">
        <v>0</v>
      </c>
      <c r="AL94" s="57">
        <v>0</v>
      </c>
      <c r="AM94" s="57">
        <v>0</v>
      </c>
      <c r="AN94" s="58">
        <v>0</v>
      </c>
      <c r="AP94" s="32">
        <v>2041</v>
      </c>
      <c r="AQ94" s="57">
        <v>-1.6868399644887067E-4</v>
      </c>
      <c r="AR94" s="60">
        <v>-7.4295717394923244E-6</v>
      </c>
      <c r="AS94" s="59">
        <v>-4.0940875228878681E-6</v>
      </c>
      <c r="AT94" s="61">
        <v>-1.2650645481171452E-5</v>
      </c>
      <c r="AU94" s="57">
        <v>-1.1881050063999865E-5</v>
      </c>
      <c r="AV94" s="57">
        <v>-1.542504521712118E-5</v>
      </c>
      <c r="AW94" s="57">
        <v>-2.9167306940691695E-5</v>
      </c>
      <c r="AX94" s="58">
        <v>-1.7887920291670412E-6</v>
      </c>
    </row>
    <row r="95" spans="2:52" outlineLevel="1" x14ac:dyDescent="0.35">
      <c r="L95" s="31">
        <v>2042</v>
      </c>
      <c r="M95" s="57">
        <v>0</v>
      </c>
      <c r="N95" s="60">
        <v>0</v>
      </c>
      <c r="O95" s="59">
        <v>0</v>
      </c>
      <c r="P95" s="61">
        <v>0</v>
      </c>
      <c r="Q95" s="57">
        <v>0</v>
      </c>
      <c r="R95" s="57">
        <v>0</v>
      </c>
      <c r="S95" s="57">
        <v>0</v>
      </c>
      <c r="T95" s="58">
        <v>0</v>
      </c>
      <c r="V95" s="31">
        <v>2042</v>
      </c>
      <c r="W95" s="57">
        <v>-7.7556942496030956E-3</v>
      </c>
      <c r="X95" s="60">
        <v>-1.6058735334111729E-2</v>
      </c>
      <c r="Y95" s="59">
        <v>-4.2501117168019853E-2</v>
      </c>
      <c r="Z95" s="61">
        <v>-9.7778133774206744E-3</v>
      </c>
      <c r="AA95" s="57">
        <v>-2.1748961283405088E-2</v>
      </c>
      <c r="AB95" s="57">
        <v>-4.1060405851540693E-3</v>
      </c>
      <c r="AC95" s="57">
        <v>-4.8240102147603103E-3</v>
      </c>
      <c r="AD95" s="58">
        <v>-3.3822946572591439E-3</v>
      </c>
      <c r="AF95" s="31">
        <v>2042</v>
      </c>
      <c r="AG95" s="57">
        <v>0</v>
      </c>
      <c r="AH95" s="60">
        <v>0</v>
      </c>
      <c r="AI95" s="59">
        <v>0</v>
      </c>
      <c r="AJ95" s="61">
        <v>0</v>
      </c>
      <c r="AK95" s="57">
        <v>0</v>
      </c>
      <c r="AL95" s="57">
        <v>0</v>
      </c>
      <c r="AM95" s="57">
        <v>0</v>
      </c>
      <c r="AN95" s="58">
        <v>0</v>
      </c>
      <c r="AP95" s="31">
        <v>2042</v>
      </c>
      <c r="AQ95" s="57">
        <v>-1.673215010995488E-4</v>
      </c>
      <c r="AR95" s="60">
        <v>-8.3059785094263816E-6</v>
      </c>
      <c r="AS95" s="59">
        <v>-4.9836115866286335E-6</v>
      </c>
      <c r="AT95" s="61">
        <v>-1.3318709281673335E-5</v>
      </c>
      <c r="AU95" s="57">
        <v>-1.2426620915495512E-5</v>
      </c>
      <c r="AV95" s="57">
        <v>-1.6027894990666702E-5</v>
      </c>
      <c r="AW95" s="57">
        <v>-2.9350802368877105E-5</v>
      </c>
      <c r="AX95" s="58">
        <v>-2.6815063820517793E-6</v>
      </c>
    </row>
    <row r="96" spans="2:52" s="4" customFormat="1" ht="16" outlineLevel="1" x14ac:dyDescent="0.35">
      <c r="B96" s="2"/>
      <c r="C96" s="2"/>
      <c r="D96" s="2"/>
      <c r="E96" s="2"/>
      <c r="F96" s="2"/>
      <c r="G96" s="2"/>
      <c r="H96" s="2"/>
      <c r="I96" s="2"/>
      <c r="J96" s="2"/>
      <c r="L96" s="32">
        <v>2043</v>
      </c>
      <c r="M96" s="57">
        <v>0</v>
      </c>
      <c r="N96" s="60">
        <v>0</v>
      </c>
      <c r="O96" s="59">
        <v>0</v>
      </c>
      <c r="P96" s="61">
        <v>0</v>
      </c>
      <c r="Q96" s="57">
        <v>0</v>
      </c>
      <c r="R96" s="57">
        <v>0</v>
      </c>
      <c r="S96" s="57">
        <v>0</v>
      </c>
      <c r="T96" s="58">
        <v>0</v>
      </c>
      <c r="U96" s="2"/>
      <c r="V96" s="32">
        <v>2043</v>
      </c>
      <c r="W96" s="57">
        <v>-2.1327406764944934E-3</v>
      </c>
      <c r="X96" s="60">
        <v>-1.4067554048990849E-2</v>
      </c>
      <c r="Y96" s="59">
        <v>-2.2620075074957557E-2</v>
      </c>
      <c r="Z96" s="61">
        <v>-1.8223829888861509E-3</v>
      </c>
      <c r="AA96" s="57">
        <v>-1.2574259196388438E-2</v>
      </c>
      <c r="AB96" s="57">
        <v>-1.8753744783616133E-3</v>
      </c>
      <c r="AC96" s="57">
        <v>-2.2387886977486282E-3</v>
      </c>
      <c r="AD96" s="58">
        <v>-1.5023928403015141E-3</v>
      </c>
      <c r="AE96" s="2"/>
      <c r="AF96" s="32">
        <v>2043</v>
      </c>
      <c r="AG96" s="57">
        <v>0</v>
      </c>
      <c r="AH96" s="60">
        <v>0</v>
      </c>
      <c r="AI96" s="59">
        <v>0</v>
      </c>
      <c r="AJ96" s="61">
        <v>0</v>
      </c>
      <c r="AK96" s="57">
        <v>0</v>
      </c>
      <c r="AL96" s="57">
        <v>0</v>
      </c>
      <c r="AM96" s="57">
        <v>0</v>
      </c>
      <c r="AN96" s="58">
        <v>0</v>
      </c>
      <c r="AO96" s="2"/>
      <c r="AP96" s="32">
        <v>2043</v>
      </c>
      <c r="AQ96" s="57">
        <v>-1.6529143684651526E-4</v>
      </c>
      <c r="AR96" s="60">
        <v>-8.025018398472028E-6</v>
      </c>
      <c r="AS96" s="59">
        <v>-4.6008361332949832E-6</v>
      </c>
      <c r="AT96" s="61">
        <v>-1.2653509338655944E-5</v>
      </c>
      <c r="AU96" s="57">
        <v>-1.1793009947691502E-5</v>
      </c>
      <c r="AV96" s="57">
        <v>-1.5294531603204931E-5</v>
      </c>
      <c r="AW96" s="57">
        <v>-2.8153279493903227E-5</v>
      </c>
      <c r="AX96" s="58">
        <v>-2.3135004894037081E-6</v>
      </c>
    </row>
    <row r="97" spans="2:50" outlineLevel="1" x14ac:dyDescent="0.35">
      <c r="L97" s="32">
        <v>2044</v>
      </c>
      <c r="M97" s="57">
        <v>0</v>
      </c>
      <c r="N97" s="60">
        <v>0</v>
      </c>
      <c r="O97" s="57">
        <v>0</v>
      </c>
      <c r="P97" s="61">
        <v>0</v>
      </c>
      <c r="Q97" s="57">
        <v>0</v>
      </c>
      <c r="R97" s="57">
        <v>0</v>
      </c>
      <c r="S97" s="57">
        <v>0</v>
      </c>
      <c r="T97" s="58">
        <v>0</v>
      </c>
      <c r="V97" s="32">
        <v>2044</v>
      </c>
      <c r="W97" s="57">
        <v>-5.2452176198114486E-4</v>
      </c>
      <c r="X97" s="60">
        <v>-9.2635645839433955E-3</v>
      </c>
      <c r="Y97" s="57">
        <v>-1.2643708027178846E-2</v>
      </c>
      <c r="Z97" s="61">
        <v>-7.4493690092780618E-4</v>
      </c>
      <c r="AA97" s="57">
        <v>-5.230008666290864E-3</v>
      </c>
      <c r="AB97" s="57">
        <v>-7.7189438019975576E-4</v>
      </c>
      <c r="AC97" s="57">
        <v>-9.420570252194338E-4</v>
      </c>
      <c r="AD97" s="58">
        <v>-5.9462112138064516E-4</v>
      </c>
      <c r="AF97" s="32">
        <v>2044</v>
      </c>
      <c r="AG97" s="57">
        <v>0</v>
      </c>
      <c r="AH97" s="60">
        <v>0</v>
      </c>
      <c r="AI97" s="57">
        <v>0</v>
      </c>
      <c r="AJ97" s="61">
        <v>0</v>
      </c>
      <c r="AK97" s="57">
        <v>0</v>
      </c>
      <c r="AL97" s="57">
        <v>0</v>
      </c>
      <c r="AM97" s="57">
        <v>0</v>
      </c>
      <c r="AN97" s="58">
        <v>0</v>
      </c>
      <c r="AP97" s="32">
        <v>2044</v>
      </c>
      <c r="AQ97" s="57">
        <v>-1.5698626903937196E-4</v>
      </c>
      <c r="AR97" s="60">
        <v>-1.6460784373339976E-6</v>
      </c>
      <c r="AS97" s="57">
        <v>2.1025296255139381E-6</v>
      </c>
      <c r="AT97" s="61">
        <v>-4.7823799546042878E-6</v>
      </c>
      <c r="AU97" s="57">
        <v>-4.3566328850053182E-6</v>
      </c>
      <c r="AV97" s="57">
        <v>-7.236260076370904E-6</v>
      </c>
      <c r="AW97" s="57">
        <v>-1.8734320019642148E-5</v>
      </c>
      <c r="AX97" s="58">
        <v>4.4327914643371713E-6</v>
      </c>
    </row>
    <row r="98" spans="2:50" outlineLevel="1" x14ac:dyDescent="0.35">
      <c r="L98" s="32">
        <v>2045</v>
      </c>
      <c r="M98" s="57">
        <v>0</v>
      </c>
      <c r="N98" s="57">
        <v>0</v>
      </c>
      <c r="O98" s="62">
        <v>0</v>
      </c>
      <c r="P98" s="57">
        <v>0</v>
      </c>
      <c r="Q98" s="57">
        <v>0</v>
      </c>
      <c r="R98" s="57">
        <v>0</v>
      </c>
      <c r="S98" s="57">
        <v>0</v>
      </c>
      <c r="T98" s="58">
        <v>0</v>
      </c>
      <c r="V98" s="32">
        <v>2045</v>
      </c>
      <c r="W98" s="57">
        <v>-3.4722111955376445E-4</v>
      </c>
      <c r="X98" s="57">
        <v>-7.282256003499521E-3</v>
      </c>
      <c r="Y98" s="62">
        <v>-7.8590276070670262E-3</v>
      </c>
      <c r="Z98" s="57">
        <v>-4.8701072998003081E-4</v>
      </c>
      <c r="AA98" s="57">
        <v>-4.5622279789958586E-4</v>
      </c>
      <c r="AB98" s="57">
        <v>-5.036437789068815E-4</v>
      </c>
      <c r="AC98" s="57">
        <v>-6.0887474424109467E-4</v>
      </c>
      <c r="AD98" s="58">
        <v>-3.924382326573328E-4</v>
      </c>
      <c r="AF98" s="32">
        <v>2045</v>
      </c>
      <c r="AG98" s="57">
        <v>0</v>
      </c>
      <c r="AH98" s="57">
        <v>0</v>
      </c>
      <c r="AI98" s="62">
        <v>0</v>
      </c>
      <c r="AJ98" s="57">
        <v>0</v>
      </c>
      <c r="AK98" s="57">
        <v>0</v>
      </c>
      <c r="AL98" s="57">
        <v>0</v>
      </c>
      <c r="AM98" s="57">
        <v>0</v>
      </c>
      <c r="AN98" s="58">
        <v>0</v>
      </c>
      <c r="AP98" s="32">
        <v>2045</v>
      </c>
      <c r="AQ98" s="57">
        <v>-1.5667711976341536E-4</v>
      </c>
      <c r="AR98" s="57">
        <v>-3.0054233547405218E-6</v>
      </c>
      <c r="AS98" s="62">
        <v>6.5820712080721933E-7</v>
      </c>
      <c r="AT98" s="57">
        <v>-6.2216770582157466E-6</v>
      </c>
      <c r="AU98" s="57">
        <v>-5.7015101651014533E-6</v>
      </c>
      <c r="AV98" s="57">
        <v>-8.6155112396513189E-6</v>
      </c>
      <c r="AW98" s="57">
        <v>-1.9931608070566931E-5</v>
      </c>
      <c r="AX98" s="58">
        <v>2.9248838300244273E-6</v>
      </c>
    </row>
    <row r="99" spans="2:50" outlineLevel="1" x14ac:dyDescent="0.35">
      <c r="L99" s="31">
        <v>2046</v>
      </c>
      <c r="M99" s="57">
        <v>0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57">
        <v>0</v>
      </c>
      <c r="T99" s="58">
        <v>0</v>
      </c>
      <c r="V99" s="31">
        <v>2046</v>
      </c>
      <c r="W99" s="57">
        <v>-6.5448822100688808E-5</v>
      </c>
      <c r="X99" s="57">
        <v>-2.9236199828437393E-3</v>
      </c>
      <c r="Y99" s="57">
        <v>-1.5938530243110316E-3</v>
      </c>
      <c r="Z99" s="57">
        <v>-9.4201007069472098E-5</v>
      </c>
      <c r="AA99" s="57">
        <v>-8.8239725127725599E-5</v>
      </c>
      <c r="AB99" s="57">
        <v>-9.7969643278683627E-5</v>
      </c>
      <c r="AC99" s="57">
        <v>-1.2083511218285992E-4</v>
      </c>
      <c r="AD99" s="58">
        <v>-7.3797233178019006E-5</v>
      </c>
      <c r="AF99" s="31">
        <v>2046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0</v>
      </c>
      <c r="AM99" s="57">
        <v>0</v>
      </c>
      <c r="AN99" s="58">
        <v>0</v>
      </c>
      <c r="AP99" s="31">
        <v>2046</v>
      </c>
      <c r="AQ99" s="57">
        <v>-1.5185203474621378E-4</v>
      </c>
      <c r="AR99" s="57">
        <v>1.033141119544112E-6</v>
      </c>
      <c r="AS99" s="57">
        <v>4.885475377802706E-6</v>
      </c>
      <c r="AT99" s="57">
        <v>-1.35073494178517E-6</v>
      </c>
      <c r="AU99" s="57">
        <v>-1.1073732903987832E-6</v>
      </c>
      <c r="AV99" s="57">
        <v>-3.633659410362533E-6</v>
      </c>
      <c r="AW99" s="57">
        <v>-1.4187569409629397E-5</v>
      </c>
      <c r="AX99" s="58">
        <v>7.1423549798943498E-6</v>
      </c>
    </row>
    <row r="100" spans="2:50" outlineLevel="1" x14ac:dyDescent="0.35">
      <c r="L100" s="32">
        <v>2047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4">
        <v>0</v>
      </c>
      <c r="V100" s="32">
        <v>2047</v>
      </c>
      <c r="W100" s="33">
        <v>-2.8731753909383428E-7</v>
      </c>
      <c r="X100" s="33">
        <v>-3.6908724010409344E-7</v>
      </c>
      <c r="Y100" s="33">
        <v>-3.4430842332788814E-7</v>
      </c>
      <c r="Z100" s="33">
        <v>-4.6305126533141561E-7</v>
      </c>
      <c r="AA100" s="33">
        <v>-4.3411021910522152E-7</v>
      </c>
      <c r="AB100" s="33">
        <v>-4.9347421171574979E-7</v>
      </c>
      <c r="AC100" s="33">
        <v>-6.6169262302739895E-7</v>
      </c>
      <c r="AD100" s="34">
        <v>-3.1957534440962831E-7</v>
      </c>
      <c r="AF100" s="32">
        <v>2047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4">
        <v>0</v>
      </c>
      <c r="AP100" s="32">
        <v>2047</v>
      </c>
      <c r="AQ100" s="33">
        <v>-1.5925203983069292E-4</v>
      </c>
      <c r="AR100" s="33">
        <v>-7.7157681407369338E-6</v>
      </c>
      <c r="AS100" s="33">
        <v>-4.3045588900003651E-6</v>
      </c>
      <c r="AT100" s="33">
        <v>-1.1535823417063717E-5</v>
      </c>
      <c r="AU100" s="33">
        <v>-1.0715475693423571E-5</v>
      </c>
      <c r="AV100" s="33">
        <v>-1.3909218923413569E-5</v>
      </c>
      <c r="AW100" s="33">
        <v>-2.5525820561145274E-5</v>
      </c>
      <c r="AX100" s="34">
        <v>-1.9978190476388491E-6</v>
      </c>
    </row>
    <row r="101" spans="2:50" outlineLevel="1" x14ac:dyDescent="0.35">
      <c r="L101" s="32">
        <v>2048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4">
        <v>0</v>
      </c>
      <c r="V101" s="32">
        <v>2048</v>
      </c>
      <c r="W101" s="33">
        <v>8.9362719668528712E-8</v>
      </c>
      <c r="X101" s="33">
        <v>6.9630410104437601E-8</v>
      </c>
      <c r="Y101" s="33">
        <v>9.0738931923795008E-8</v>
      </c>
      <c r="Z101" s="33">
        <v>6.9424042070664882E-8</v>
      </c>
      <c r="AA101" s="33">
        <v>6.6709612278614827E-8</v>
      </c>
      <c r="AB101" s="33">
        <v>5.98914828842112E-8</v>
      </c>
      <c r="AC101" s="33">
        <v>1.9839361709017567E-8</v>
      </c>
      <c r="AD101" s="34">
        <v>1.0085057877695647E-7</v>
      </c>
      <c r="AF101" s="32">
        <v>2048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4">
        <v>0</v>
      </c>
      <c r="AP101" s="32">
        <v>2048</v>
      </c>
      <c r="AQ101" s="33">
        <v>-1.2987219648707971E-4</v>
      </c>
      <c r="AR101" s="33">
        <v>2.2749094977347895E-5</v>
      </c>
      <c r="AS101" s="33">
        <v>2.7523566316300929E-5</v>
      </c>
      <c r="AT101" s="33">
        <v>2.4278672822175551E-5</v>
      </c>
      <c r="AU101" s="33">
        <v>2.3096068930916758E-5</v>
      </c>
      <c r="AV101" s="33">
        <v>2.2398479406993133E-5</v>
      </c>
      <c r="AW101" s="33">
        <v>1.5160464447605548E-5</v>
      </c>
      <c r="AX101" s="34">
        <v>2.9741849792097597E-5</v>
      </c>
    </row>
    <row r="102" spans="2:50" outlineLevel="1" x14ac:dyDescent="0.35">
      <c r="L102" s="32">
        <v>2049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4">
        <v>0</v>
      </c>
      <c r="V102" s="32">
        <v>2049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4">
        <v>0</v>
      </c>
      <c r="AF102" s="32">
        <v>2049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4">
        <v>0</v>
      </c>
      <c r="AP102" s="32">
        <v>2049</v>
      </c>
      <c r="AQ102" s="33">
        <v>-1.3489114166143068E-4</v>
      </c>
      <c r="AR102" s="33">
        <v>1.7044409667432703E-5</v>
      </c>
      <c r="AS102" s="33">
        <v>2.1504524762017141E-5</v>
      </c>
      <c r="AT102" s="33">
        <v>1.7593357862999426E-5</v>
      </c>
      <c r="AU102" s="33">
        <v>1.6792740552773466E-5</v>
      </c>
      <c r="AV102" s="33">
        <v>1.5656722298862391E-5</v>
      </c>
      <c r="AW102" s="33">
        <v>7.7406192400264473E-6</v>
      </c>
      <c r="AX102" s="34">
        <v>2.3711994743935705E-5</v>
      </c>
    </row>
    <row r="103" spans="2:50" outlineLevel="1" x14ac:dyDescent="0.35">
      <c r="L103" s="32">
        <v>2050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4">
        <v>0</v>
      </c>
      <c r="V103" s="32">
        <v>2050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4">
        <v>0</v>
      </c>
      <c r="AF103" s="32">
        <v>2050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4">
        <v>0</v>
      </c>
      <c r="AP103" s="32">
        <v>2050</v>
      </c>
      <c r="AQ103" s="33">
        <v>-1.497985752919595E-4</v>
      </c>
      <c r="AR103" s="33">
        <v>4.4311293700971532E-7</v>
      </c>
      <c r="AS103" s="33">
        <v>4.0875494742298457E-6</v>
      </c>
      <c r="AT103" s="33">
        <v>-1.8145538031033581E-6</v>
      </c>
      <c r="AU103" s="33">
        <v>-1.5374320871952563E-6</v>
      </c>
      <c r="AV103" s="33">
        <v>-3.9766970623134057E-6</v>
      </c>
      <c r="AW103" s="33">
        <v>-1.4112343796557347E-5</v>
      </c>
      <c r="AX103" s="34">
        <v>6.4018193168813298E-6</v>
      </c>
    </row>
    <row r="104" spans="2:50" outlineLevel="1" x14ac:dyDescent="0.35">
      <c r="L104" s="32">
        <v>2051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4">
        <v>0</v>
      </c>
      <c r="V104" s="32">
        <v>2051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4">
        <v>0</v>
      </c>
      <c r="AF104" s="32">
        <v>2051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4">
        <v>0</v>
      </c>
      <c r="AP104" s="32">
        <v>2051</v>
      </c>
      <c r="AQ104" s="33">
        <v>-1.4919780418465312E-4</v>
      </c>
      <c r="AR104" s="33">
        <v>4.7374632061725208E-7</v>
      </c>
      <c r="AS104" s="33">
        <v>4.0794734588178727E-6</v>
      </c>
      <c r="AT104" s="33">
        <v>-1.730855489046057E-6</v>
      </c>
      <c r="AU104" s="33">
        <v>-1.4576949441957865E-6</v>
      </c>
      <c r="AV104" s="33">
        <v>-3.8683341809786498E-6</v>
      </c>
      <c r="AW104" s="33">
        <v>-1.3901538791327717E-5</v>
      </c>
      <c r="AX104" s="34">
        <v>6.4085952022896464E-6</v>
      </c>
    </row>
    <row r="105" spans="2:50" outlineLevel="1" x14ac:dyDescent="0.35">
      <c r="L105" s="32">
        <v>2052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4">
        <v>0</v>
      </c>
      <c r="V105" s="32">
        <v>2052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4">
        <v>0</v>
      </c>
      <c r="AF105" s="32">
        <v>2052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4">
        <v>0</v>
      </c>
      <c r="AP105" s="32">
        <v>2052</v>
      </c>
      <c r="AQ105" s="33">
        <v>-1.4859723362337096E-4</v>
      </c>
      <c r="AR105" s="33">
        <v>5.0392188422065942E-7</v>
      </c>
      <c r="AS105" s="33">
        <v>4.0712355735550432E-6</v>
      </c>
      <c r="AT105" s="33">
        <v>-1.6484957008344736E-6</v>
      </c>
      <c r="AU105" s="33">
        <v>-1.379187078431876E-6</v>
      </c>
      <c r="AV105" s="33">
        <v>-3.7615840716709315E-6</v>
      </c>
      <c r="AW105" s="33">
        <v>-1.3693295905725655E-5</v>
      </c>
      <c r="AX105" s="34">
        <v>6.4147260656621796E-6</v>
      </c>
    </row>
    <row r="106" spans="2:50" outlineLevel="1" x14ac:dyDescent="0.35">
      <c r="L106" s="32">
        <v>2053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4">
        <v>0</v>
      </c>
      <c r="V106" s="32">
        <v>2053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4">
        <v>0</v>
      </c>
      <c r="AF106" s="32">
        <v>2053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4">
        <v>0</v>
      </c>
      <c r="AP106" s="32">
        <v>2053</v>
      </c>
      <c r="AQ106" s="33">
        <v>-1.4799688593136739E-4</v>
      </c>
      <c r="AR106" s="33">
        <v>5.3364023400170879E-7</v>
      </c>
      <c r="AS106" s="33">
        <v>4.0628359236904998E-6</v>
      </c>
      <c r="AT106" s="33">
        <v>-1.5674625790662589E-6</v>
      </c>
      <c r="AU106" s="33">
        <v>-1.3018994708957621E-6</v>
      </c>
      <c r="AV106" s="33">
        <v>-3.6564318877108093E-6</v>
      </c>
      <c r="AW106" s="33">
        <v>-1.3487592807615023E-5</v>
      </c>
      <c r="AX106" s="34">
        <v>6.4202174085981056E-6</v>
      </c>
    </row>
    <row r="107" spans="2:50" outlineLevel="1" x14ac:dyDescent="0.35">
      <c r="L107" s="32">
        <v>2054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4">
        <v>0</v>
      </c>
      <c r="U107" s="35"/>
      <c r="V107" s="32">
        <v>2054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4">
        <v>0</v>
      </c>
      <c r="AE107" s="35"/>
      <c r="AF107" s="32">
        <v>2054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4">
        <v>0</v>
      </c>
      <c r="AO107" s="35"/>
      <c r="AP107" s="32">
        <v>2054</v>
      </c>
      <c r="AQ107" s="33">
        <v>-1.4739678331177064E-4</v>
      </c>
      <c r="AR107" s="33">
        <v>5.6290210448395328E-7</v>
      </c>
      <c r="AS107" s="33">
        <v>4.0542747050675843E-6</v>
      </c>
      <c r="AT107" s="33">
        <v>-1.487744227368637E-6</v>
      </c>
      <c r="AU107" s="33">
        <v>-1.2258230055461894E-6</v>
      </c>
      <c r="AV107" s="33">
        <v>-3.5528627726488793E-6</v>
      </c>
      <c r="AW107" s="33">
        <v>-1.3284407175184754E-5</v>
      </c>
      <c r="AX107" s="34">
        <v>6.4250748197380858E-6</v>
      </c>
    </row>
    <row r="108" spans="2:50" outlineLevel="1" x14ac:dyDescent="0.35">
      <c r="L108" s="32">
        <v>2055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4">
        <v>0</v>
      </c>
      <c r="U108" s="35"/>
      <c r="V108" s="32">
        <v>2055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4">
        <v>0</v>
      </c>
      <c r="AE108" s="35"/>
      <c r="AF108" s="32">
        <v>2055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4">
        <v>0</v>
      </c>
      <c r="AO108" s="35"/>
      <c r="AP108" s="32">
        <v>2055</v>
      </c>
      <c r="AQ108" s="33">
        <v>-1.4679694784480724E-4</v>
      </c>
      <c r="AR108" s="33">
        <v>5.9170834987298804E-7</v>
      </c>
      <c r="AS108" s="33">
        <v>4.0455522090088181E-6</v>
      </c>
      <c r="AT108" s="33">
        <v>-1.4093287106220487E-6</v>
      </c>
      <c r="AU108" s="33">
        <v>-1.150948474637481E-6</v>
      </c>
      <c r="AV108" s="33">
        <v>-3.4508618597106633E-6</v>
      </c>
      <c r="AW108" s="33">
        <v>-1.3083716701833836E-5</v>
      </c>
      <c r="AX108" s="34">
        <v>6.4293039705454191E-6</v>
      </c>
    </row>
    <row r="109" spans="2:50" ht="15" outlineLevel="1" thickBot="1" x14ac:dyDescent="0.4">
      <c r="L109" s="40" t="str">
        <f>"Average ("&amp;$C$7&amp;" - "&amp;$C$8&amp;")"</f>
        <v>Average (2011 - 2046)</v>
      </c>
      <c r="M109" s="41">
        <f t="shared" ref="M109:T109" si="28">AVERAGEIFS(M64:M108,$L$64:$L$108,"&gt;="&amp;$C$7,$L$64:$L$108,"&lt;="&amp;$C$8)</f>
        <v>-3.6271998447966906E-2</v>
      </c>
      <c r="N109" s="41">
        <f t="shared" si="28"/>
        <v>-6.9494558676721677E-2</v>
      </c>
      <c r="O109" s="41">
        <f t="shared" si="28"/>
        <v>-7.5001876035181839E-2</v>
      </c>
      <c r="P109" s="41">
        <f t="shared" si="28"/>
        <v>-6.9543024973353434E-2</v>
      </c>
      <c r="Q109" s="41">
        <f t="shared" si="28"/>
        <v>-7.2815791491916151E-2</v>
      </c>
      <c r="R109" s="41">
        <f t="shared" si="28"/>
        <v>-3.9915401399283061E-2</v>
      </c>
      <c r="S109" s="41">
        <f t="shared" si="28"/>
        <v>-5.3482677099417203E-2</v>
      </c>
      <c r="T109" s="41">
        <f t="shared" si="28"/>
        <v>-2.4088537477512297E-2</v>
      </c>
      <c r="V109" s="40" t="str">
        <f>"Average ("&amp;$C$7&amp;" - "&amp;$C$8&amp;")"</f>
        <v>Average (2011 - 2046)</v>
      </c>
      <c r="W109" s="41">
        <f t="shared" ref="W109:AD109" si="29">AVERAGEIFS(W64:W108,$V$64:$V$108,"&gt;="&amp;$C$7,$V$64:$V$108,"&lt;="&amp;$C$8)</f>
        <v>-3.9758553989543324E-2</v>
      </c>
      <c r="X109" s="41">
        <f t="shared" si="29"/>
        <v>-7.6361814304011205E-2</v>
      </c>
      <c r="Y109" s="41">
        <f t="shared" si="29"/>
        <v>-8.5087844021337233E-2</v>
      </c>
      <c r="Z109" s="41">
        <f t="shared" si="29"/>
        <v>-7.7485551448367093E-2</v>
      </c>
      <c r="AA109" s="41">
        <f t="shared" si="29"/>
        <v>-8.176295817783269E-2</v>
      </c>
      <c r="AB109" s="41">
        <f t="shared" si="29"/>
        <v>-4.23441481262204E-2</v>
      </c>
      <c r="AC109" s="41">
        <f t="shared" si="29"/>
        <v>-5.6648096960249354E-2</v>
      </c>
      <c r="AD109" s="41">
        <f t="shared" si="29"/>
        <v>-2.53670502998397E-2</v>
      </c>
      <c r="AF109" s="40" t="str">
        <f>"Average ("&amp;$C$7&amp;" - "&amp;$C$8&amp;")"</f>
        <v>Average (2011 - 2046)</v>
      </c>
      <c r="AG109" s="41">
        <f t="shared" ref="AG109:AN109" si="30">AVERAGEIFS(AG64:AG108,$AF$64:$AF$108,"&gt;="&amp;$C$7,$AF$64:$AF$108,"&lt;="&amp;$C$8)</f>
        <v>-2.0419672402288087E-5</v>
      </c>
      <c r="AH109" s="41">
        <f t="shared" si="30"/>
        <v>-8.0889801227507834E-5</v>
      </c>
      <c r="AI109" s="41">
        <f t="shared" si="30"/>
        <v>-1.9253739270499385E-4</v>
      </c>
      <c r="AJ109" s="41">
        <f t="shared" si="30"/>
        <v>-3.8205838116673702E-4</v>
      </c>
      <c r="AK109" s="41">
        <f t="shared" si="30"/>
        <v>-1.9429528851837451E-4</v>
      </c>
      <c r="AL109" s="41">
        <f t="shared" si="30"/>
        <v>-7.9533565795319083E-4</v>
      </c>
      <c r="AM109" s="41">
        <f t="shared" si="30"/>
        <v>1.5413489462940474E-4</v>
      </c>
      <c r="AN109" s="42">
        <f t="shared" si="30"/>
        <v>-1.598591264499738E-4</v>
      </c>
      <c r="AP109" s="40" t="str">
        <f>"Average ("&amp;$C$7&amp;" - "&amp;$C$8&amp;")"</f>
        <v>Average (2011 - 2046)</v>
      </c>
      <c r="AQ109" s="41">
        <f>AVERAGEIFS(AQ64:AQ108,$AP$64:$AP$108,"&gt;="&amp;$C$7,$AP$64:$AP$108,"&lt;="&amp;$C$8)</f>
        <v>-2.0440589090527556E-5</v>
      </c>
      <c r="AR109" s="41">
        <f t="shared" ref="AR109:AX109" si="31">AVERAGEIFS(AR64:AR108,$AP$64:$AP$108,"&gt;="&amp;$C$7,$AP$64:$AP$108,"&lt;="&amp;$C$8)</f>
        <v>9.0195156973696099E-6</v>
      </c>
      <c r="AS109" s="41">
        <f t="shared" si="31"/>
        <v>1.1392427822884102E-5</v>
      </c>
      <c r="AT109" s="41">
        <f t="shared" si="31"/>
        <v>8.1803841336781773E-6</v>
      </c>
      <c r="AU109" s="41">
        <f t="shared" si="31"/>
        <v>7.4248683417994018E-6</v>
      </c>
      <c r="AV109" s="41">
        <f t="shared" si="31"/>
        <v>6.3801914077417825E-6</v>
      </c>
      <c r="AW109" s="41">
        <f t="shared" si="31"/>
        <v>1.2467999856312516E-6</v>
      </c>
      <c r="AX109" s="42">
        <f t="shared" si="31"/>
        <v>1.3370156588060622E-5</v>
      </c>
    </row>
    <row r="110" spans="2:50" outlineLevel="1" x14ac:dyDescent="0.35">
      <c r="L110" s="43"/>
      <c r="M110" s="44"/>
      <c r="N110" s="44"/>
      <c r="O110" s="44"/>
      <c r="P110" s="44"/>
      <c r="Q110" s="44"/>
      <c r="R110" s="44"/>
      <c r="S110" s="44"/>
      <c r="T110" s="44"/>
      <c r="V110" s="43"/>
      <c r="W110" s="44"/>
      <c r="X110" s="44"/>
      <c r="Y110" s="44"/>
      <c r="Z110" s="44"/>
      <c r="AA110" s="44"/>
      <c r="AB110" s="44"/>
      <c r="AC110" s="44"/>
      <c r="AD110" s="44"/>
      <c r="AF110" s="43"/>
      <c r="AG110" s="44"/>
      <c r="AH110" s="44"/>
      <c r="AI110" s="44"/>
      <c r="AJ110" s="44"/>
      <c r="AK110" s="44"/>
      <c r="AL110" s="44"/>
      <c r="AM110" s="44"/>
      <c r="AN110" s="44"/>
      <c r="AP110" s="43"/>
      <c r="AQ110" s="44"/>
      <c r="AR110" s="44"/>
      <c r="AS110" s="44"/>
      <c r="AT110" s="44"/>
      <c r="AU110" s="44"/>
      <c r="AV110" s="44"/>
      <c r="AW110" s="44"/>
      <c r="AX110" s="44"/>
    </row>
    <row r="111" spans="2:50" ht="15" outlineLevel="1" thickBot="1" x14ac:dyDescent="0.4"/>
    <row r="112" spans="2:50" ht="16" outlineLevel="1" x14ac:dyDescent="0.35">
      <c r="B112" s="76" t="s">
        <v>18</v>
      </c>
      <c r="C112" s="77"/>
      <c r="D112" s="77"/>
      <c r="E112" s="77"/>
      <c r="F112" s="77"/>
      <c r="G112" s="77"/>
      <c r="H112" s="77"/>
      <c r="I112" s="77"/>
      <c r="J112" s="78"/>
      <c r="L112" s="79" t="s">
        <v>18</v>
      </c>
      <c r="M112" s="80"/>
      <c r="N112" s="80"/>
      <c r="O112" s="80"/>
      <c r="P112" s="80"/>
      <c r="Q112" s="80"/>
      <c r="R112" s="80"/>
      <c r="S112" s="80"/>
      <c r="T112" s="81"/>
      <c r="U112" s="4"/>
      <c r="V112" s="79" t="s">
        <v>18</v>
      </c>
      <c r="W112" s="80"/>
      <c r="X112" s="80"/>
      <c r="Y112" s="80"/>
      <c r="Z112" s="80"/>
      <c r="AA112" s="80"/>
      <c r="AB112" s="80"/>
      <c r="AC112" s="80"/>
      <c r="AD112" s="81"/>
      <c r="AE112" s="4"/>
      <c r="AF112" s="79" t="s">
        <v>18</v>
      </c>
      <c r="AG112" s="80"/>
      <c r="AH112" s="80"/>
      <c r="AI112" s="80"/>
      <c r="AJ112" s="80"/>
      <c r="AK112" s="80"/>
      <c r="AL112" s="80"/>
      <c r="AM112" s="80"/>
      <c r="AN112" s="81"/>
      <c r="AO112" s="4"/>
      <c r="AP112" s="79" t="s">
        <v>18</v>
      </c>
      <c r="AQ112" s="80"/>
      <c r="AR112" s="80"/>
      <c r="AS112" s="80"/>
      <c r="AT112" s="80"/>
      <c r="AU112" s="80"/>
      <c r="AV112" s="80"/>
      <c r="AW112" s="80"/>
      <c r="AX112" s="81"/>
    </row>
    <row r="113" spans="2:50" ht="26" outlineLevel="1" x14ac:dyDescent="0.35">
      <c r="B113" s="16"/>
      <c r="C113" s="17" t="s">
        <v>2</v>
      </c>
      <c r="D113" s="17" t="s">
        <v>3</v>
      </c>
      <c r="E113" s="17" t="s">
        <v>4</v>
      </c>
      <c r="F113" s="17" t="s">
        <v>5</v>
      </c>
      <c r="G113" s="17" t="s">
        <v>6</v>
      </c>
      <c r="H113" s="17" t="s">
        <v>7</v>
      </c>
      <c r="I113" s="17" t="s">
        <v>8</v>
      </c>
      <c r="J113" s="18" t="s">
        <v>9</v>
      </c>
      <c r="L113" s="45"/>
      <c r="M113" s="46" t="s">
        <v>2</v>
      </c>
      <c r="N113" s="46" t="s">
        <v>3</v>
      </c>
      <c r="O113" s="46" t="s">
        <v>4</v>
      </c>
      <c r="P113" s="46" t="s">
        <v>5</v>
      </c>
      <c r="Q113" s="46" t="s">
        <v>6</v>
      </c>
      <c r="R113" s="46" t="s">
        <v>7</v>
      </c>
      <c r="S113" s="46" t="s">
        <v>8</v>
      </c>
      <c r="T113" s="47" t="s">
        <v>9</v>
      </c>
      <c r="U113" s="20"/>
      <c r="V113" s="48"/>
      <c r="W113" s="6" t="s">
        <v>2</v>
      </c>
      <c r="X113" s="6" t="s">
        <v>3</v>
      </c>
      <c r="Y113" s="6" t="s">
        <v>4</v>
      </c>
      <c r="Z113" s="6" t="s">
        <v>5</v>
      </c>
      <c r="AA113" s="6" t="s">
        <v>6</v>
      </c>
      <c r="AB113" s="6" t="s">
        <v>7</v>
      </c>
      <c r="AC113" s="6" t="s">
        <v>8</v>
      </c>
      <c r="AD113" s="7" t="s">
        <v>9</v>
      </c>
      <c r="AE113" s="20"/>
      <c r="AF113" s="48"/>
      <c r="AG113" s="6" t="s">
        <v>2</v>
      </c>
      <c r="AH113" s="6" t="s">
        <v>3</v>
      </c>
      <c r="AI113" s="6" t="s">
        <v>4</v>
      </c>
      <c r="AJ113" s="6" t="s">
        <v>5</v>
      </c>
      <c r="AK113" s="6" t="s">
        <v>6</v>
      </c>
      <c r="AL113" s="6" t="s">
        <v>7</v>
      </c>
      <c r="AM113" s="6" t="s">
        <v>8</v>
      </c>
      <c r="AN113" s="7" t="s">
        <v>9</v>
      </c>
      <c r="AO113" s="22"/>
      <c r="AP113" s="48"/>
      <c r="AQ113" s="6" t="s">
        <v>2</v>
      </c>
      <c r="AR113" s="6" t="s">
        <v>3</v>
      </c>
      <c r="AS113" s="6" t="s">
        <v>4</v>
      </c>
      <c r="AT113" s="6" t="s">
        <v>5</v>
      </c>
      <c r="AU113" s="6" t="s">
        <v>6</v>
      </c>
      <c r="AV113" s="6" t="s">
        <v>7</v>
      </c>
      <c r="AW113" s="6" t="s">
        <v>8</v>
      </c>
      <c r="AX113" s="7" t="s">
        <v>9</v>
      </c>
    </row>
    <row r="114" spans="2:50" outlineLevel="1" x14ac:dyDescent="0.35">
      <c r="B114" s="16" t="s">
        <v>23</v>
      </c>
      <c r="C114" s="23">
        <f>M159</f>
        <v>-0.13181423596334516</v>
      </c>
      <c r="D114" s="23">
        <f t="shared" ref="D114:J114" si="32">N159</f>
        <v>-0.14118021060122324</v>
      </c>
      <c r="E114" s="23">
        <f t="shared" si="32"/>
        <v>-0.28477543803248706</v>
      </c>
      <c r="F114" s="23">
        <f t="shared" si="32"/>
        <v>-0.16078857331880678</v>
      </c>
      <c r="G114" s="23">
        <f t="shared" si="32"/>
        <v>-0.16896511732983624</v>
      </c>
      <c r="H114" s="23">
        <f t="shared" si="32"/>
        <v>-0.11322499191487652</v>
      </c>
      <c r="I114" s="23">
        <f t="shared" si="32"/>
        <v>-9.9877717249339207E-2</v>
      </c>
      <c r="J114" s="24">
        <f t="shared" si="32"/>
        <v>-2.5526106626037895E-2</v>
      </c>
      <c r="L114" s="32">
        <v>2011</v>
      </c>
      <c r="M114" s="55">
        <v>-0.12150268234586281</v>
      </c>
      <c r="N114" s="55">
        <v>-7.8835461685074715E-2</v>
      </c>
      <c r="O114" s="55">
        <v>-1.9114836592870832E-2</v>
      </c>
      <c r="P114" s="55">
        <v>1.9975394510873823E-3</v>
      </c>
      <c r="Q114" s="55">
        <v>-1.3976169942848227E-2</v>
      </c>
      <c r="R114" s="55">
        <v>-2.3130416230787709E-3</v>
      </c>
      <c r="S114" s="55">
        <v>-2.8344169500493788E-4</v>
      </c>
      <c r="T114" s="55">
        <v>5.3516458864477645E-3</v>
      </c>
      <c r="V114" s="32">
        <v>2011</v>
      </c>
      <c r="W114" s="55">
        <v>-0.12150268234586281</v>
      </c>
      <c r="X114" s="55">
        <v>-7.8835461685074715E-2</v>
      </c>
      <c r="Y114" s="55">
        <v>-1.9114836592870832E-2</v>
      </c>
      <c r="Z114" s="55">
        <v>1.9975394510873823E-3</v>
      </c>
      <c r="AA114" s="55">
        <v>-1.3976169942848227E-2</v>
      </c>
      <c r="AB114" s="55">
        <v>-2.3130416230787709E-3</v>
      </c>
      <c r="AC114" s="55">
        <v>-2.8344169500493788E-4</v>
      </c>
      <c r="AD114" s="55">
        <v>5.3516458864477645E-3</v>
      </c>
      <c r="AF114" s="32">
        <v>2011</v>
      </c>
      <c r="AG114" s="55">
        <v>0</v>
      </c>
      <c r="AH114" s="55">
        <v>0</v>
      </c>
      <c r="AI114" s="55"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P114" s="32">
        <v>2011</v>
      </c>
      <c r="AQ114" s="55">
        <v>0</v>
      </c>
      <c r="AR114" s="55">
        <v>0</v>
      </c>
      <c r="AS114" s="55">
        <v>0</v>
      </c>
      <c r="AT114" s="55">
        <v>0</v>
      </c>
      <c r="AU114" s="55">
        <v>0</v>
      </c>
      <c r="AV114" s="55">
        <v>0</v>
      </c>
      <c r="AW114" s="55">
        <v>0</v>
      </c>
      <c r="AX114" s="55">
        <v>0</v>
      </c>
    </row>
    <row r="115" spans="2:50" outlineLevel="1" x14ac:dyDescent="0.35">
      <c r="B115" s="16" t="s">
        <v>21</v>
      </c>
      <c r="C115" s="25">
        <f t="shared" ref="C115:J115" si="33">W159</f>
        <v>-7.7956114358391976E-2</v>
      </c>
      <c r="D115" s="25">
        <f t="shared" si="33"/>
        <v>-0.14112060660250975</v>
      </c>
      <c r="E115" s="25">
        <f t="shared" si="33"/>
        <v>-0.28461681999285138</v>
      </c>
      <c r="F115" s="25">
        <f t="shared" si="33"/>
        <v>-0.16036187920159259</v>
      </c>
      <c r="G115" s="25">
        <f t="shared" si="33"/>
        <v>-0.16879430476468482</v>
      </c>
      <c r="H115" s="25">
        <f t="shared" si="33"/>
        <v>-0.11231238920877622</v>
      </c>
      <c r="I115" s="25">
        <f t="shared" si="33"/>
        <v>-0.1002782239506122</v>
      </c>
      <c r="J115" s="26">
        <f t="shared" si="33"/>
        <v>-2.5367050348379747E-2</v>
      </c>
      <c r="L115" s="31">
        <v>2012</v>
      </c>
      <c r="M115" s="55">
        <v>-0.12587371755496979</v>
      </c>
      <c r="N115" s="55">
        <v>-9.8211055361511312E-2</v>
      </c>
      <c r="O115" s="55">
        <v>-1.399274296797659E-2</v>
      </c>
      <c r="P115" s="55">
        <v>3.9011805517743525E-2</v>
      </c>
      <c r="Q115" s="55">
        <v>-1.3642354547627078E-2</v>
      </c>
      <c r="R115" s="55">
        <v>1.6442823321449973E-2</v>
      </c>
      <c r="S115" s="55">
        <v>2.4987666071233372E-2</v>
      </c>
      <c r="T115" s="55">
        <v>2.4485456689048446E-2</v>
      </c>
      <c r="V115" s="31">
        <v>2012</v>
      </c>
      <c r="W115" s="55">
        <v>-0.12587371755496979</v>
      </c>
      <c r="X115" s="55">
        <v>-9.8211055361511312E-2</v>
      </c>
      <c r="Y115" s="55">
        <v>-1.399274296797659E-2</v>
      </c>
      <c r="Z115" s="55">
        <v>3.9011805517743525E-2</v>
      </c>
      <c r="AA115" s="55">
        <v>-1.3642354547627078E-2</v>
      </c>
      <c r="AB115" s="55">
        <v>1.6442823321449973E-2</v>
      </c>
      <c r="AC115" s="55">
        <v>2.4987666071233372E-2</v>
      </c>
      <c r="AD115" s="55">
        <v>2.4485456689048446E-2</v>
      </c>
      <c r="AF115" s="31">
        <v>2012</v>
      </c>
      <c r="AG115" s="55">
        <v>0</v>
      </c>
      <c r="AH115" s="55">
        <v>0</v>
      </c>
      <c r="AI115" s="55"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P115" s="31">
        <v>2012</v>
      </c>
      <c r="AQ115" s="55">
        <v>0</v>
      </c>
      <c r="AR115" s="55">
        <v>0</v>
      </c>
      <c r="AS115" s="55">
        <v>0</v>
      </c>
      <c r="AT115" s="55">
        <v>0</v>
      </c>
      <c r="AU115" s="55">
        <v>0</v>
      </c>
      <c r="AV115" s="55">
        <v>0</v>
      </c>
      <c r="AW115" s="55">
        <v>0</v>
      </c>
      <c r="AX115" s="55">
        <v>0</v>
      </c>
    </row>
    <row r="116" spans="2:50" outlineLevel="1" x14ac:dyDescent="0.35">
      <c r="B116" s="16" t="s">
        <v>22</v>
      </c>
      <c r="C116" s="25">
        <f t="shared" ref="C116:J116" si="34">AG159</f>
        <v>-3.0675663178630352E-3</v>
      </c>
      <c r="D116" s="25">
        <f t="shared" si="34"/>
        <v>-3.3782171752576126E-2</v>
      </c>
      <c r="E116" s="25">
        <f t="shared" si="34"/>
        <v>-1.0102347651167643E-2</v>
      </c>
      <c r="F116" s="25">
        <f t="shared" si="34"/>
        <v>-1.6359316490899372E-3</v>
      </c>
      <c r="G116" s="25">
        <f t="shared" si="34"/>
        <v>-1.8804626846811445E-3</v>
      </c>
      <c r="H116" s="25">
        <f t="shared" si="34"/>
        <v>-5.7094952691211969E-3</v>
      </c>
      <c r="I116" s="25">
        <f t="shared" si="34"/>
        <v>-2.1311790962549561E-4</v>
      </c>
      <c r="J116" s="26">
        <f t="shared" si="34"/>
        <v>-1.5985912644997689E-4</v>
      </c>
      <c r="L116" s="32">
        <v>2013</v>
      </c>
      <c r="M116" s="55">
        <v>-6.8706137483041774E-2</v>
      </c>
      <c r="N116" s="55">
        <v>-0.12523099892489487</v>
      </c>
      <c r="O116" s="55">
        <v>-2.0740696052960028E-2</v>
      </c>
      <c r="P116" s="55">
        <v>6.6489864533709753E-3</v>
      </c>
      <c r="Q116" s="55">
        <v>-2.797707631460955E-2</v>
      </c>
      <c r="R116" s="55">
        <v>8.9378927622791871E-3</v>
      </c>
      <c r="S116" s="55">
        <v>2.28507362896333E-2</v>
      </c>
      <c r="T116" s="55">
        <v>-2.0895703165793034E-3</v>
      </c>
      <c r="V116" s="32">
        <v>2013</v>
      </c>
      <c r="W116" s="55">
        <v>-6.8706137483041774E-2</v>
      </c>
      <c r="X116" s="55">
        <v>-0.12523099892489487</v>
      </c>
      <c r="Y116" s="55">
        <v>-2.0740696052960028E-2</v>
      </c>
      <c r="Z116" s="55">
        <v>6.6489864533709753E-3</v>
      </c>
      <c r="AA116" s="55">
        <v>-2.797707631460955E-2</v>
      </c>
      <c r="AB116" s="55">
        <v>8.9378927622791871E-3</v>
      </c>
      <c r="AC116" s="55">
        <v>2.28507362896333E-2</v>
      </c>
      <c r="AD116" s="55">
        <v>-2.0895703165793034E-3</v>
      </c>
      <c r="AF116" s="32">
        <v>2013</v>
      </c>
      <c r="AG116" s="55">
        <v>0</v>
      </c>
      <c r="AH116" s="55">
        <v>0</v>
      </c>
      <c r="AI116" s="55"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P116" s="32">
        <v>2013</v>
      </c>
      <c r="AQ116" s="55">
        <v>0</v>
      </c>
      <c r="AR116" s="55">
        <v>0</v>
      </c>
      <c r="AS116" s="55">
        <v>0</v>
      </c>
      <c r="AT116" s="55">
        <v>0</v>
      </c>
      <c r="AU116" s="55">
        <v>0</v>
      </c>
      <c r="AV116" s="55">
        <v>0</v>
      </c>
      <c r="AW116" s="55">
        <v>0</v>
      </c>
      <c r="AX116" s="55">
        <v>0</v>
      </c>
    </row>
    <row r="117" spans="2:50" ht="15" outlineLevel="1" thickBot="1" x14ac:dyDescent="0.4">
      <c r="B117" s="16" t="s">
        <v>24</v>
      </c>
      <c r="C117" s="27">
        <f>AQ159</f>
        <v>-0.35583335050183312</v>
      </c>
      <c r="D117" s="27">
        <f>AR159</f>
        <v>9.0195156973541888E-6</v>
      </c>
      <c r="E117" s="27">
        <f t="shared" ref="E117:J117" si="35">AS159</f>
        <v>1.1392427822884102E-5</v>
      </c>
      <c r="F117" s="27">
        <f t="shared" si="35"/>
        <v>8.1803841336720093E-6</v>
      </c>
      <c r="G117" s="27">
        <f t="shared" si="35"/>
        <v>7.4248683417808976E-6</v>
      </c>
      <c r="H117" s="27">
        <f t="shared" si="35"/>
        <v>6.3801914077417825E-6</v>
      </c>
      <c r="I117" s="27">
        <f t="shared" si="35"/>
        <v>1.2467999856312516E-6</v>
      </c>
      <c r="J117" s="28">
        <f t="shared" si="35"/>
        <v>1.3370156588048286E-5</v>
      </c>
      <c r="L117" s="32">
        <v>2014</v>
      </c>
      <c r="M117" s="55">
        <v>-9.5456363441006942E-2</v>
      </c>
      <c r="N117" s="55">
        <v>-0.12064109287274205</v>
      </c>
      <c r="O117" s="55">
        <v>-2.5247798085625828E-2</v>
      </c>
      <c r="P117" s="55">
        <v>-1.4429317202148573E-2</v>
      </c>
      <c r="Q117" s="55">
        <v>-3.462922136702129E-2</v>
      </c>
      <c r="R117" s="55">
        <v>-1.2732918746096722E-3</v>
      </c>
      <c r="S117" s="55">
        <v>7.9059307019391234E-3</v>
      </c>
      <c r="T117" s="55">
        <v>-5.8002507696621741E-3</v>
      </c>
      <c r="V117" s="32">
        <v>2014</v>
      </c>
      <c r="W117" s="55">
        <v>-9.5456363441006942E-2</v>
      </c>
      <c r="X117" s="55">
        <v>-0.12064109287274205</v>
      </c>
      <c r="Y117" s="55">
        <v>-2.5247798085625828E-2</v>
      </c>
      <c r="Z117" s="55">
        <v>-1.4429317202148573E-2</v>
      </c>
      <c r="AA117" s="55">
        <v>-3.462922136702129E-2</v>
      </c>
      <c r="AB117" s="55">
        <v>-1.2732918746096722E-3</v>
      </c>
      <c r="AC117" s="55">
        <v>7.9059307019391234E-3</v>
      </c>
      <c r="AD117" s="55">
        <v>-5.8002507696621741E-3</v>
      </c>
      <c r="AF117" s="32">
        <v>2014</v>
      </c>
      <c r="AG117" s="55">
        <v>0</v>
      </c>
      <c r="AH117" s="55">
        <v>0</v>
      </c>
      <c r="AI117" s="55"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0</v>
      </c>
      <c r="AP117" s="32">
        <v>2014</v>
      </c>
      <c r="AQ117" s="55">
        <v>0</v>
      </c>
      <c r="AR117" s="55">
        <v>0</v>
      </c>
      <c r="AS117" s="55">
        <v>0</v>
      </c>
      <c r="AT117" s="55">
        <v>0</v>
      </c>
      <c r="AU117" s="55">
        <v>0</v>
      </c>
      <c r="AV117" s="55">
        <v>0</v>
      </c>
      <c r="AW117" s="55">
        <v>0</v>
      </c>
      <c r="AX117" s="55">
        <v>0</v>
      </c>
    </row>
    <row r="118" spans="2:50" outlineLevel="1" x14ac:dyDescent="0.35">
      <c r="B118"/>
      <c r="C118"/>
      <c r="D118"/>
      <c r="E118"/>
      <c r="F118"/>
      <c r="G118"/>
      <c r="H118"/>
      <c r="I118"/>
      <c r="J118"/>
      <c r="L118" s="32">
        <v>2015</v>
      </c>
      <c r="M118" s="55">
        <v>-0.11705702493455239</v>
      </c>
      <c r="N118" s="55">
        <v>-0.14317205333327587</v>
      </c>
      <c r="O118" s="55">
        <v>-7.2821166636102608E-2</v>
      </c>
      <c r="P118" s="55">
        <v>-6.5501054529301439E-2</v>
      </c>
      <c r="Q118" s="55">
        <v>-7.2135667026181793E-2</v>
      </c>
      <c r="R118" s="55">
        <v>-4.1110166657510994E-2</v>
      </c>
      <c r="S118" s="55">
        <v>-4.4426512218048275E-2</v>
      </c>
      <c r="T118" s="55">
        <v>-6.5492536572934856E-2</v>
      </c>
      <c r="V118" s="32">
        <v>2015</v>
      </c>
      <c r="W118" s="55">
        <v>-0.11705702493455239</v>
      </c>
      <c r="X118" s="55">
        <v>-0.14317205333327587</v>
      </c>
      <c r="Y118" s="55">
        <v>-7.2821166636102608E-2</v>
      </c>
      <c r="Z118" s="55">
        <v>-6.5501054529301439E-2</v>
      </c>
      <c r="AA118" s="55">
        <v>-7.2135667026181793E-2</v>
      </c>
      <c r="AB118" s="55">
        <v>-4.1110166657510994E-2</v>
      </c>
      <c r="AC118" s="55">
        <v>-4.4426512218048275E-2</v>
      </c>
      <c r="AD118" s="55">
        <v>-6.5492536572934856E-2</v>
      </c>
      <c r="AF118" s="32">
        <v>2015</v>
      </c>
      <c r="AG118" s="55">
        <v>0</v>
      </c>
      <c r="AH118" s="55">
        <v>0</v>
      </c>
      <c r="AI118" s="55"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P118" s="32">
        <v>2015</v>
      </c>
      <c r="AQ118" s="55">
        <v>0</v>
      </c>
      <c r="AR118" s="55">
        <v>0</v>
      </c>
      <c r="AS118" s="55">
        <v>0</v>
      </c>
      <c r="AT118" s="55">
        <v>0</v>
      </c>
      <c r="AU118" s="55">
        <v>0</v>
      </c>
      <c r="AV118" s="55">
        <v>0</v>
      </c>
      <c r="AW118" s="55">
        <v>0</v>
      </c>
      <c r="AX118" s="55">
        <v>0</v>
      </c>
    </row>
    <row r="119" spans="2:50" outlineLevel="1" x14ac:dyDescent="0.35">
      <c r="B119" s="29"/>
      <c r="C119" s="30"/>
      <c r="D119" s="30"/>
      <c r="E119" s="30"/>
      <c r="F119" s="30"/>
      <c r="G119" s="30"/>
      <c r="H119" s="30"/>
      <c r="I119" s="30"/>
      <c r="J119" s="30"/>
      <c r="L119" s="31">
        <v>2016</v>
      </c>
      <c r="M119" s="55">
        <v>-9.5587556136878193E-2</v>
      </c>
      <c r="N119" s="55">
        <v>-0.12080687942437995</v>
      </c>
      <c r="O119" s="55">
        <v>-5.2583951471272705E-2</v>
      </c>
      <c r="P119" s="55">
        <v>-4.8856145744896828E-2</v>
      </c>
      <c r="Q119" s="55">
        <v>-5.8178291999869458E-2</v>
      </c>
      <c r="R119" s="55">
        <v>-2.5330739393960022E-2</v>
      </c>
      <c r="S119" s="55">
        <v>-3.0063097829784002E-2</v>
      </c>
      <c r="T119" s="55">
        <v>-4.4554651004820256E-2</v>
      </c>
      <c r="V119" s="31">
        <v>2016</v>
      </c>
      <c r="W119" s="55">
        <v>-9.5587556136878193E-2</v>
      </c>
      <c r="X119" s="55">
        <v>-0.12080687942437995</v>
      </c>
      <c r="Y119" s="55">
        <v>-5.2583951471272705E-2</v>
      </c>
      <c r="Z119" s="55">
        <v>-4.8856145744896828E-2</v>
      </c>
      <c r="AA119" s="55">
        <v>-5.8178291999869458E-2</v>
      </c>
      <c r="AB119" s="55">
        <v>-2.5330739393960022E-2</v>
      </c>
      <c r="AC119" s="55">
        <v>-3.0063097829784002E-2</v>
      </c>
      <c r="AD119" s="55">
        <v>-4.4554651004820256E-2</v>
      </c>
      <c r="AF119" s="31">
        <v>2016</v>
      </c>
      <c r="AG119" s="55">
        <v>0</v>
      </c>
      <c r="AH119" s="55">
        <v>0</v>
      </c>
      <c r="AI119" s="55"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P119" s="31">
        <v>2016</v>
      </c>
      <c r="AQ119" s="55">
        <v>0</v>
      </c>
      <c r="AR119" s="55">
        <v>0</v>
      </c>
      <c r="AS119" s="55">
        <v>0</v>
      </c>
      <c r="AT119" s="55">
        <v>0</v>
      </c>
      <c r="AU119" s="55">
        <v>0</v>
      </c>
      <c r="AV119" s="55">
        <v>0</v>
      </c>
      <c r="AW119" s="55">
        <v>0</v>
      </c>
      <c r="AX119" s="55">
        <v>0</v>
      </c>
    </row>
    <row r="120" spans="2:50" outlineLevel="1" x14ac:dyDescent="0.35">
      <c r="L120" s="32">
        <v>2017</v>
      </c>
      <c r="M120" s="55">
        <v>-0.12887012174889301</v>
      </c>
      <c r="N120" s="55">
        <v>-0.11516324043072113</v>
      </c>
      <c r="O120" s="55">
        <v>-6.7342796697520302E-2</v>
      </c>
      <c r="P120" s="55">
        <v>-5.8912162147242042E-2</v>
      </c>
      <c r="Q120" s="55">
        <v>-6.9217122377307261E-2</v>
      </c>
      <c r="R120" s="55">
        <v>-3.653760583275123E-2</v>
      </c>
      <c r="S120" s="55">
        <v>-3.2909091940175772E-2</v>
      </c>
      <c r="T120" s="55">
        <v>-5.3541215304561129E-2</v>
      </c>
      <c r="V120" s="32">
        <v>2017</v>
      </c>
      <c r="W120" s="55">
        <v>-0.12887012174889301</v>
      </c>
      <c r="X120" s="55">
        <v>-0.11516324043072113</v>
      </c>
      <c r="Y120" s="55">
        <v>-6.7342796697520302E-2</v>
      </c>
      <c r="Z120" s="55">
        <v>-5.8912162147242042E-2</v>
      </c>
      <c r="AA120" s="55">
        <v>-6.9217122377307261E-2</v>
      </c>
      <c r="AB120" s="55">
        <v>-3.653760583275123E-2</v>
      </c>
      <c r="AC120" s="55">
        <v>-3.2909091940175772E-2</v>
      </c>
      <c r="AD120" s="55">
        <v>-5.3541215304561129E-2</v>
      </c>
      <c r="AF120" s="32">
        <v>2017</v>
      </c>
      <c r="AG120" s="55">
        <v>0</v>
      </c>
      <c r="AH120" s="55">
        <v>0</v>
      </c>
      <c r="AI120" s="55"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P120" s="32">
        <v>2017</v>
      </c>
      <c r="AQ120" s="55">
        <v>0</v>
      </c>
      <c r="AR120" s="55">
        <v>0</v>
      </c>
      <c r="AS120" s="55">
        <v>0</v>
      </c>
      <c r="AT120" s="55">
        <v>0</v>
      </c>
      <c r="AU120" s="55">
        <v>0</v>
      </c>
      <c r="AV120" s="55">
        <v>0</v>
      </c>
      <c r="AW120" s="55">
        <v>0</v>
      </c>
      <c r="AX120" s="55">
        <v>0</v>
      </c>
    </row>
    <row r="121" spans="2:50" outlineLevel="1" x14ac:dyDescent="0.35">
      <c r="L121" s="32">
        <v>2018</v>
      </c>
      <c r="M121" s="55">
        <v>-9.5625284032025082E-2</v>
      </c>
      <c r="N121" s="55">
        <v>-0.10598489101161745</v>
      </c>
      <c r="O121" s="55">
        <v>-6.8196936481798587E-2</v>
      </c>
      <c r="P121" s="55">
        <v>-5.9766984946130752E-2</v>
      </c>
      <c r="Q121" s="55">
        <v>-7.1324869456234397E-2</v>
      </c>
      <c r="R121" s="55">
        <v>-2.8000140943236773E-2</v>
      </c>
      <c r="S121" s="55">
        <v>-2.4579297516826637E-2</v>
      </c>
      <c r="T121" s="55">
        <v>-6.3933649723095898E-2</v>
      </c>
      <c r="V121" s="32">
        <v>2018</v>
      </c>
      <c r="W121" s="55">
        <v>-9.5625284032025082E-2</v>
      </c>
      <c r="X121" s="55">
        <v>-0.10598489101161745</v>
      </c>
      <c r="Y121" s="55">
        <v>-6.8196936481798587E-2</v>
      </c>
      <c r="Z121" s="55">
        <v>-5.9766984946130752E-2</v>
      </c>
      <c r="AA121" s="55">
        <v>-7.1324869456234397E-2</v>
      </c>
      <c r="AB121" s="55">
        <v>-2.8000140943236773E-2</v>
      </c>
      <c r="AC121" s="55">
        <v>-2.4579297516826637E-2</v>
      </c>
      <c r="AD121" s="55">
        <v>-6.3933649723095898E-2</v>
      </c>
      <c r="AF121" s="32">
        <v>2018</v>
      </c>
      <c r="AG121" s="55">
        <v>0</v>
      </c>
      <c r="AH121" s="55">
        <v>0</v>
      </c>
      <c r="AI121" s="55"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P121" s="32">
        <v>2018</v>
      </c>
      <c r="AQ121" s="55">
        <v>0</v>
      </c>
      <c r="AR121" s="55">
        <v>0</v>
      </c>
      <c r="AS121" s="55">
        <v>0</v>
      </c>
      <c r="AT121" s="55">
        <v>0</v>
      </c>
      <c r="AU121" s="55">
        <v>0</v>
      </c>
      <c r="AV121" s="55">
        <v>0</v>
      </c>
      <c r="AW121" s="55">
        <v>0</v>
      </c>
      <c r="AX121" s="55">
        <v>0</v>
      </c>
    </row>
    <row r="122" spans="2:50" outlineLevel="1" x14ac:dyDescent="0.35">
      <c r="L122" s="31">
        <v>2019</v>
      </c>
      <c r="M122" s="55">
        <v>-8.6697337133620267E-2</v>
      </c>
      <c r="N122" s="55">
        <v>-0.11586893685552802</v>
      </c>
      <c r="O122" s="55">
        <v>-8.2752232973604234E-2</v>
      </c>
      <c r="P122" s="55">
        <v>-7.3180547144012564E-2</v>
      </c>
      <c r="Q122" s="55">
        <v>-8.0595870761023702E-2</v>
      </c>
      <c r="R122" s="55">
        <v>-3.8931140470802039E-2</v>
      </c>
      <c r="S122" s="55">
        <v>-2.9262168174058911E-2</v>
      </c>
      <c r="T122" s="55">
        <v>-8.4715274158241871E-2</v>
      </c>
      <c r="V122" s="31">
        <v>2019</v>
      </c>
      <c r="W122" s="55">
        <v>-8.6697337133620267E-2</v>
      </c>
      <c r="X122" s="55">
        <v>-0.11586893685552802</v>
      </c>
      <c r="Y122" s="55">
        <v>-8.2752232973604234E-2</v>
      </c>
      <c r="Z122" s="55">
        <v>-7.3180547144012564E-2</v>
      </c>
      <c r="AA122" s="55">
        <v>-8.0595870761023702E-2</v>
      </c>
      <c r="AB122" s="55">
        <v>-3.8931140470802039E-2</v>
      </c>
      <c r="AC122" s="55">
        <v>-2.9262168174058911E-2</v>
      </c>
      <c r="AD122" s="55">
        <v>-8.4715274158241871E-2</v>
      </c>
      <c r="AF122" s="31">
        <v>2019</v>
      </c>
      <c r="AG122" s="55">
        <v>0</v>
      </c>
      <c r="AH122" s="55">
        <v>0</v>
      </c>
      <c r="AI122" s="55">
        <v>0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P122" s="31">
        <v>2019</v>
      </c>
      <c r="AQ122" s="55">
        <v>0</v>
      </c>
      <c r="AR122" s="55">
        <v>0</v>
      </c>
      <c r="AS122" s="55">
        <v>0</v>
      </c>
      <c r="AT122" s="55">
        <v>0</v>
      </c>
      <c r="AU122" s="55">
        <v>0</v>
      </c>
      <c r="AV122" s="55">
        <v>0</v>
      </c>
      <c r="AW122" s="55">
        <v>0</v>
      </c>
      <c r="AX122" s="55">
        <v>0</v>
      </c>
    </row>
    <row r="123" spans="2:50" outlineLevel="1" x14ac:dyDescent="0.35">
      <c r="L123" s="32">
        <v>2020</v>
      </c>
      <c r="M123" s="55">
        <v>-7.9485445481903727E-2</v>
      </c>
      <c r="N123" s="55">
        <v>-0.10829938371327164</v>
      </c>
      <c r="O123" s="55">
        <v>-0.10120548438015309</v>
      </c>
      <c r="P123" s="55">
        <v>-8.608857451407903E-2</v>
      </c>
      <c r="Q123" s="55">
        <v>-8.9515665869908445E-2</v>
      </c>
      <c r="R123" s="55">
        <v>-5.5077266974351891E-2</v>
      </c>
      <c r="S123" s="55">
        <v>-3.7981676743236825E-2</v>
      </c>
      <c r="T123" s="55">
        <v>-0.14155563719092223</v>
      </c>
      <c r="V123" s="32">
        <v>2020</v>
      </c>
      <c r="W123" s="55">
        <v>-7.9485445481903727E-2</v>
      </c>
      <c r="X123" s="55">
        <v>-0.10829938371327164</v>
      </c>
      <c r="Y123" s="55">
        <v>-0.10120548438015309</v>
      </c>
      <c r="Z123" s="55">
        <v>-8.608857451407903E-2</v>
      </c>
      <c r="AA123" s="55">
        <v>-8.9515665869908445E-2</v>
      </c>
      <c r="AB123" s="55">
        <v>-5.5077266974351891E-2</v>
      </c>
      <c r="AC123" s="55">
        <v>-3.7981676743236825E-2</v>
      </c>
      <c r="AD123" s="55">
        <v>-0.14155563719092223</v>
      </c>
      <c r="AF123" s="32">
        <v>2020</v>
      </c>
      <c r="AG123" s="55">
        <v>0</v>
      </c>
      <c r="AH123" s="55">
        <v>0</v>
      </c>
      <c r="AI123" s="55"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P123" s="32">
        <v>2020</v>
      </c>
      <c r="AQ123" s="55">
        <v>0</v>
      </c>
      <c r="AR123" s="55">
        <v>0</v>
      </c>
      <c r="AS123" s="55">
        <v>0</v>
      </c>
      <c r="AT123" s="55">
        <v>0</v>
      </c>
      <c r="AU123" s="55">
        <v>0</v>
      </c>
      <c r="AV123" s="55">
        <v>0</v>
      </c>
      <c r="AW123" s="55">
        <v>0</v>
      </c>
      <c r="AX123" s="55">
        <v>0</v>
      </c>
    </row>
    <row r="124" spans="2:50" outlineLevel="1" x14ac:dyDescent="0.35">
      <c r="L124" s="32">
        <v>2021</v>
      </c>
      <c r="M124" s="55">
        <v>-8.9403367779822385E-2</v>
      </c>
      <c r="N124" s="55">
        <v>-0.12840158261183954</v>
      </c>
      <c r="O124" s="55">
        <v>-0.12968075308125315</v>
      </c>
      <c r="P124" s="55">
        <v>-0.12055744314110484</v>
      </c>
      <c r="Q124" s="55">
        <v>-0.10913918465387551</v>
      </c>
      <c r="R124" s="55">
        <v>-7.7110208283913684E-2</v>
      </c>
      <c r="S124" s="55">
        <v>-6.495115175009547E-2</v>
      </c>
      <c r="T124" s="55">
        <v>-0.17358611306749105</v>
      </c>
      <c r="V124" s="32">
        <v>2021</v>
      </c>
      <c r="W124" s="55">
        <v>-8.9403367779822385E-2</v>
      </c>
      <c r="X124" s="55">
        <v>-0.12840158261183954</v>
      </c>
      <c r="Y124" s="55">
        <v>-0.12968075308125315</v>
      </c>
      <c r="Z124" s="55">
        <v>-0.12055744314110484</v>
      </c>
      <c r="AA124" s="55">
        <v>-0.10913918465387551</v>
      </c>
      <c r="AB124" s="55">
        <v>-7.7110208283913684E-2</v>
      </c>
      <c r="AC124" s="55">
        <v>-6.495115175009547E-2</v>
      </c>
      <c r="AD124" s="55">
        <v>-0.17358611306749105</v>
      </c>
      <c r="AF124" s="32">
        <v>2021</v>
      </c>
      <c r="AG124" s="55">
        <v>0</v>
      </c>
      <c r="AH124" s="55">
        <v>0</v>
      </c>
      <c r="AI124" s="55"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P124" s="32">
        <v>2021</v>
      </c>
      <c r="AQ124" s="55">
        <v>0</v>
      </c>
      <c r="AR124" s="55">
        <v>0</v>
      </c>
      <c r="AS124" s="55">
        <v>0</v>
      </c>
      <c r="AT124" s="55">
        <v>0</v>
      </c>
      <c r="AU124" s="55">
        <v>0</v>
      </c>
      <c r="AV124" s="55">
        <v>0</v>
      </c>
      <c r="AW124" s="55">
        <v>0</v>
      </c>
      <c r="AX124" s="55">
        <v>0</v>
      </c>
    </row>
    <row r="125" spans="2:50" outlineLevel="1" x14ac:dyDescent="0.35">
      <c r="L125" s="32">
        <v>2022</v>
      </c>
      <c r="M125" s="55">
        <v>-0.10510102451093251</v>
      </c>
      <c r="N125" s="55">
        <v>-0.16951173404798647</v>
      </c>
      <c r="O125" s="55">
        <v>-0.15222207764514673</v>
      </c>
      <c r="P125" s="55">
        <v>-0.15602152344442943</v>
      </c>
      <c r="Q125" s="55">
        <v>-0.15905720681368962</v>
      </c>
      <c r="R125" s="55">
        <v>-0.10594198755645823</v>
      </c>
      <c r="S125" s="55">
        <v>-9.9122786002673768E-2</v>
      </c>
      <c r="T125" s="55">
        <v>-6.2902858621569857E-2</v>
      </c>
      <c r="V125" s="32">
        <v>2022</v>
      </c>
      <c r="W125" s="55">
        <v>-0.10510102451093251</v>
      </c>
      <c r="X125" s="55">
        <v>-0.16951173404798647</v>
      </c>
      <c r="Y125" s="55">
        <v>-0.15222207764514673</v>
      </c>
      <c r="Z125" s="55">
        <v>-0.15602152344442943</v>
      </c>
      <c r="AA125" s="55">
        <v>-0.15905720681368962</v>
      </c>
      <c r="AB125" s="55">
        <v>-0.10594198755645823</v>
      </c>
      <c r="AC125" s="55">
        <v>-9.9122786002673768E-2</v>
      </c>
      <c r="AD125" s="55">
        <v>-6.2902858621569857E-2</v>
      </c>
      <c r="AF125" s="32">
        <v>2022</v>
      </c>
      <c r="AG125" s="55">
        <v>0</v>
      </c>
      <c r="AH125" s="55">
        <v>0</v>
      </c>
      <c r="AI125" s="55"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P125" s="32">
        <v>2022</v>
      </c>
      <c r="AQ125" s="55">
        <v>0</v>
      </c>
      <c r="AR125" s="55">
        <v>0</v>
      </c>
      <c r="AS125" s="55">
        <v>0</v>
      </c>
      <c r="AT125" s="55">
        <v>0</v>
      </c>
      <c r="AU125" s="55">
        <v>0</v>
      </c>
      <c r="AV125" s="55">
        <v>0</v>
      </c>
      <c r="AW125" s="55">
        <v>0</v>
      </c>
      <c r="AX125" s="55">
        <v>0</v>
      </c>
    </row>
    <row r="126" spans="2:50" outlineLevel="1" x14ac:dyDescent="0.35">
      <c r="L126" s="31">
        <v>2023</v>
      </c>
      <c r="M126" s="55">
        <v>-8.7591236353199986E-2</v>
      </c>
      <c r="N126" s="55">
        <v>-0.12495253821881713</v>
      </c>
      <c r="O126" s="55">
        <v>-0.138414521084258</v>
      </c>
      <c r="P126" s="55">
        <v>-0.14865463392135492</v>
      </c>
      <c r="Q126" s="55">
        <v>-0.15767059781803716</v>
      </c>
      <c r="R126" s="55">
        <v>-8.2613370281186871E-2</v>
      </c>
      <c r="S126" s="55">
        <v>-9.9517144376722433E-2</v>
      </c>
      <c r="T126" s="55">
        <v>-7.8642303145481818E-2</v>
      </c>
      <c r="V126" s="31">
        <v>2023</v>
      </c>
      <c r="W126" s="55">
        <v>-8.7486201371687944E-2</v>
      </c>
      <c r="X126" s="55">
        <v>-0.12512151826472673</v>
      </c>
      <c r="Y126" s="55">
        <v>-0.13914446035732242</v>
      </c>
      <c r="Z126" s="55">
        <v>-0.15207438083372848</v>
      </c>
      <c r="AA126" s="55">
        <v>-0.1583521532351635</v>
      </c>
      <c r="AB126" s="55">
        <v>-8.5833947479726613E-2</v>
      </c>
      <c r="AC126" s="55">
        <v>-0.1084703074302974</v>
      </c>
      <c r="AD126" s="55">
        <v>-7.8874569734430189E-2</v>
      </c>
      <c r="AF126" s="31">
        <v>2023</v>
      </c>
      <c r="AG126" s="55">
        <v>-4.2488367125511628E-3</v>
      </c>
      <c r="AH126" s="55">
        <v>3.3129831551570454E-4</v>
      </c>
      <c r="AI126" s="55">
        <v>-0.13218375838362273</v>
      </c>
      <c r="AJ126" s="55">
        <v>-5.6254958879123906E-3</v>
      </c>
      <c r="AK126" s="55">
        <v>3.7617900105968438E-4</v>
      </c>
      <c r="AL126" s="55">
        <v>-6.2932025400866287E-2</v>
      </c>
      <c r="AM126" s="55">
        <v>4.9619325241923029E-4</v>
      </c>
      <c r="AN126" s="55">
        <v>3.9102185743744577E-4</v>
      </c>
      <c r="AP126" s="31">
        <v>2023</v>
      </c>
      <c r="AQ126" s="55">
        <v>0</v>
      </c>
      <c r="AR126" s="55">
        <v>0</v>
      </c>
      <c r="AS126" s="55">
        <v>0</v>
      </c>
      <c r="AT126" s="55">
        <v>0</v>
      </c>
      <c r="AU126" s="55">
        <v>0</v>
      </c>
      <c r="AV126" s="55">
        <v>0</v>
      </c>
      <c r="AW126" s="55">
        <v>0</v>
      </c>
      <c r="AX126" s="55">
        <v>0</v>
      </c>
    </row>
    <row r="127" spans="2:50" outlineLevel="1" x14ac:dyDescent="0.35">
      <c r="L127" s="32">
        <v>2024</v>
      </c>
      <c r="M127" s="55">
        <v>-5.4086236457927983E-2</v>
      </c>
      <c r="N127" s="55">
        <v>-0.11044230370260921</v>
      </c>
      <c r="O127" s="55">
        <v>-0.13356685646778521</v>
      </c>
      <c r="P127" s="55">
        <v>-0.1613244319623075</v>
      </c>
      <c r="Q127" s="55">
        <v>-0.15137801422526753</v>
      </c>
      <c r="R127" s="55">
        <v>-0.10167490439555527</v>
      </c>
      <c r="S127" s="55">
        <v>-0.1270474516271316</v>
      </c>
      <c r="T127" s="55">
        <v>-2.946686789666475E-3</v>
      </c>
      <c r="V127" s="32">
        <v>2024</v>
      </c>
      <c r="W127" s="55">
        <v>-5.5711714101801202E-2</v>
      </c>
      <c r="X127" s="55">
        <v>-0.11103904901134953</v>
      </c>
      <c r="Y127" s="55">
        <v>-0.13382097751859889</v>
      </c>
      <c r="Z127" s="55">
        <v>-0.16131236709311536</v>
      </c>
      <c r="AA127" s="55">
        <v>-0.15208482667560608</v>
      </c>
      <c r="AB127" s="55">
        <v>-9.7807570717124537E-2</v>
      </c>
      <c r="AC127" s="55">
        <v>-0.12842257945913671</v>
      </c>
      <c r="AD127" s="55">
        <v>-3.6723753014203941E-3</v>
      </c>
      <c r="AF127" s="32">
        <v>2024</v>
      </c>
      <c r="AG127" s="55">
        <v>-7.548777155202091E-2</v>
      </c>
      <c r="AH127" s="55">
        <v>-1.1674079220901501</v>
      </c>
      <c r="AI127" s="55">
        <v>-0.14278306509866412</v>
      </c>
      <c r="AJ127" s="55">
        <v>-5.6342908126789659E-3</v>
      </c>
      <c r="AK127" s="55">
        <v>-4.3423369163760106E-2</v>
      </c>
      <c r="AL127" s="55">
        <v>-6.9444823048682047E-2</v>
      </c>
      <c r="AM127" s="55">
        <v>-4.7647822044619703E-3</v>
      </c>
      <c r="AN127" s="55">
        <v>6.1618492562409699E-4</v>
      </c>
      <c r="AP127" s="32">
        <v>2024</v>
      </c>
      <c r="AQ127" s="55">
        <v>0</v>
      </c>
      <c r="AR127" s="55">
        <v>0</v>
      </c>
      <c r="AS127" s="55">
        <v>0</v>
      </c>
      <c r="AT127" s="55">
        <v>0</v>
      </c>
      <c r="AU127" s="55">
        <v>0</v>
      </c>
      <c r="AV127" s="55">
        <v>0</v>
      </c>
      <c r="AW127" s="55">
        <v>0</v>
      </c>
      <c r="AX127" s="55">
        <v>0</v>
      </c>
    </row>
    <row r="128" spans="2:50" outlineLevel="1" x14ac:dyDescent="0.35">
      <c r="L128" s="32">
        <v>2025</v>
      </c>
      <c r="M128" s="55">
        <v>-4.9756442281971958E-2</v>
      </c>
      <c r="N128" s="55">
        <v>-0.10495868265268504</v>
      </c>
      <c r="O128" s="55">
        <v>-0.12625954503778147</v>
      </c>
      <c r="P128" s="55">
        <v>-0.13446650471147925</v>
      </c>
      <c r="Q128" s="55">
        <v>-0.13654973750708999</v>
      </c>
      <c r="R128" s="55">
        <v>-8.4220286627607166E-2</v>
      </c>
      <c r="S128" s="55">
        <v>-0.10182592710782623</v>
      </c>
      <c r="T128" s="55">
        <v>1.2798704054566068E-2</v>
      </c>
      <c r="V128" s="32">
        <v>2025</v>
      </c>
      <c r="W128" s="55">
        <v>-5.0550577035952893E-2</v>
      </c>
      <c r="X128" s="55">
        <v>-0.10522016570578274</v>
      </c>
      <c r="Y128" s="55">
        <v>-0.12570774420444253</v>
      </c>
      <c r="Z128" s="55">
        <v>-0.1258815984013838</v>
      </c>
      <c r="AA128" s="55">
        <v>-0.13685042846673412</v>
      </c>
      <c r="AB128" s="55">
        <v>-8.3637798918425932E-2</v>
      </c>
      <c r="AC128" s="55">
        <v>-0.10313670579349388</v>
      </c>
      <c r="AD128" s="55">
        <v>1.2918465169398541E-2</v>
      </c>
      <c r="AF128" s="32">
        <v>2025</v>
      </c>
      <c r="AG128" s="55">
        <v>-2.3227110254160355E-3</v>
      </c>
      <c r="AH128" s="55">
        <v>-2.6498925233887638E-3</v>
      </c>
      <c r="AI128" s="55">
        <v>-3.5707466444062974E-2</v>
      </c>
      <c r="AJ128" s="55">
        <v>-3.8541226768590064E-2</v>
      </c>
      <c r="AK128" s="55">
        <v>-8.8864422352452621E-4</v>
      </c>
      <c r="AL128" s="55">
        <v>-1.5684205513096794E-2</v>
      </c>
      <c r="AM128" s="55">
        <v>-4.1474163787366125E-3</v>
      </c>
      <c r="AN128" s="55">
        <v>-1.4953261177041988E-4</v>
      </c>
      <c r="AP128" s="32">
        <v>2025</v>
      </c>
      <c r="AQ128" s="55">
        <v>0</v>
      </c>
      <c r="AR128" s="55">
        <v>0</v>
      </c>
      <c r="AS128" s="55">
        <v>0</v>
      </c>
      <c r="AT128" s="55">
        <v>0</v>
      </c>
      <c r="AU128" s="55">
        <v>0</v>
      </c>
      <c r="AV128" s="55">
        <v>0</v>
      </c>
      <c r="AW128" s="55">
        <v>0</v>
      </c>
      <c r="AX128" s="55">
        <v>0</v>
      </c>
    </row>
    <row r="129" spans="2:50" outlineLevel="1" x14ac:dyDescent="0.35">
      <c r="L129" s="32">
        <v>2026</v>
      </c>
      <c r="M129" s="55">
        <v>-8.0441436660109833E-2</v>
      </c>
      <c r="N129" s="55">
        <v>-0.13221588527891037</v>
      </c>
      <c r="O129" s="55">
        <v>-0.15157487282690163</v>
      </c>
      <c r="P129" s="55">
        <v>-0.16095265483950127</v>
      </c>
      <c r="Q129" s="55">
        <v>-0.17785106324072586</v>
      </c>
      <c r="R129" s="55">
        <v>-0.12329876309156906</v>
      </c>
      <c r="S129" s="55">
        <v>-0.1282311137808434</v>
      </c>
      <c r="T129" s="56">
        <v>-3.0601570802057387E-2</v>
      </c>
      <c r="V129" s="31">
        <v>2026</v>
      </c>
      <c r="W129" s="55">
        <v>-8.2201230279711268E-2</v>
      </c>
      <c r="X129" s="55">
        <v>-0.13314784161740834</v>
      </c>
      <c r="Y129" s="55">
        <v>-0.15133963221214519</v>
      </c>
      <c r="Z129" s="55">
        <v>-0.16027474184264834</v>
      </c>
      <c r="AA129" s="55">
        <v>-0.17851455782044312</v>
      </c>
      <c r="AB129" s="55">
        <v>-0.11634006204201053</v>
      </c>
      <c r="AC129" s="55">
        <v>-0.13014770461041758</v>
      </c>
      <c r="AD129" s="56">
        <v>-3.082755160143491E-2</v>
      </c>
      <c r="AF129" s="31">
        <v>2026</v>
      </c>
      <c r="AG129" s="55">
        <v>-2.2677842287358918E-2</v>
      </c>
      <c r="AH129" s="55">
        <v>-4.1511141188475209E-2</v>
      </c>
      <c r="AI129" s="55">
        <v>-4.6014631500212011E-2</v>
      </c>
      <c r="AJ129" s="55">
        <v>-1.1047627157919626E-3</v>
      </c>
      <c r="AK129" s="55">
        <v>-1.4857422282085642E-2</v>
      </c>
      <c r="AL129" s="55">
        <v>-3.612877851256846E-2</v>
      </c>
      <c r="AM129" s="55">
        <v>1.2193495869916582E-4</v>
      </c>
      <c r="AN129" s="56">
        <v>1.5602061903230435E-4</v>
      </c>
      <c r="AP129" s="31">
        <v>2026</v>
      </c>
      <c r="AQ129" s="55">
        <v>0</v>
      </c>
      <c r="AR129" s="55">
        <v>0</v>
      </c>
      <c r="AS129" s="55">
        <v>0</v>
      </c>
      <c r="AT129" s="55">
        <v>0</v>
      </c>
      <c r="AU129" s="55">
        <v>0</v>
      </c>
      <c r="AV129" s="55">
        <v>0</v>
      </c>
      <c r="AW129" s="55">
        <v>0</v>
      </c>
      <c r="AX129" s="56">
        <v>0</v>
      </c>
    </row>
    <row r="130" spans="2:50" outlineLevel="1" x14ac:dyDescent="0.35">
      <c r="L130" s="32">
        <v>2027</v>
      </c>
      <c r="M130" s="57">
        <v>-2.2267215598482326E-2</v>
      </c>
      <c r="N130" s="57">
        <v>-7.159774002948871E-2</v>
      </c>
      <c r="O130" s="57">
        <v>-8.8654345290884007E-2</v>
      </c>
      <c r="P130" s="57">
        <v>-7.8665010869096386E-2</v>
      </c>
      <c r="Q130" s="57">
        <v>-0.10744034643348344</v>
      </c>
      <c r="R130" s="57">
        <v>-2.8383187874270965E-2</v>
      </c>
      <c r="S130" s="57">
        <v>-4.7437674989363021E-2</v>
      </c>
      <c r="T130" s="58">
        <v>4.6693864702354704E-2</v>
      </c>
      <c r="V130" s="32">
        <v>2027</v>
      </c>
      <c r="W130" s="57">
        <v>-2.1282301172952378E-2</v>
      </c>
      <c r="X130" s="57">
        <v>-7.0837970383019533E-2</v>
      </c>
      <c r="Y130" s="57">
        <v>-8.7674731059602329E-2</v>
      </c>
      <c r="Z130" s="57">
        <v>-7.7794214721828014E-2</v>
      </c>
      <c r="AA130" s="57">
        <v>-0.10606642756230289</v>
      </c>
      <c r="AB130" s="57">
        <v>-2.5516230903581683E-2</v>
      </c>
      <c r="AC130" s="57">
        <v>-4.7627243033267708E-2</v>
      </c>
      <c r="AD130" s="58">
        <v>4.8024477525584475E-2</v>
      </c>
      <c r="AF130" s="32">
        <v>2027</v>
      </c>
      <c r="AG130" s="57">
        <v>-1.0066806820486773E-3</v>
      </c>
      <c r="AH130" s="57">
        <v>-8.5365435965356617E-4</v>
      </c>
      <c r="AI130" s="57">
        <v>-1.0621023645018823E-3</v>
      </c>
      <c r="AJ130" s="57">
        <v>-5.3899195786999421E-4</v>
      </c>
      <c r="AK130" s="57">
        <v>-1.3347411379265317E-3</v>
      </c>
      <c r="AL130" s="57">
        <v>-2.2269207632973353E-3</v>
      </c>
      <c r="AM130" s="57">
        <v>1.5219472599170558E-4</v>
      </c>
      <c r="AN130" s="58">
        <v>-1.218508748202618E-3</v>
      </c>
      <c r="AP130" s="32">
        <v>2027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57">
        <v>0</v>
      </c>
      <c r="AX130" s="58">
        <v>0</v>
      </c>
    </row>
    <row r="131" spans="2:50" s="4" customFormat="1" ht="16" outlineLevel="1" x14ac:dyDescent="0.35">
      <c r="B131" s="2"/>
      <c r="C131" s="2"/>
      <c r="D131" s="2"/>
      <c r="E131" s="2"/>
      <c r="F131" s="2"/>
      <c r="G131" s="2"/>
      <c r="H131" s="2"/>
      <c r="I131" s="2"/>
      <c r="J131" s="2"/>
      <c r="L131" s="32">
        <v>2028</v>
      </c>
      <c r="M131" s="57">
        <v>-1.9351109262767618E-2</v>
      </c>
      <c r="N131" s="57">
        <v>-6.9532976845871231E-2</v>
      </c>
      <c r="O131" s="57">
        <v>-0.10103498325512783</v>
      </c>
      <c r="P131" s="57">
        <v>-7.9967420402215716E-2</v>
      </c>
      <c r="Q131" s="57">
        <v>-0.10666951074717546</v>
      </c>
      <c r="R131" s="57">
        <v>-2.1687684898659798E-2</v>
      </c>
      <c r="S131" s="57">
        <v>-6.2624541270613787E-2</v>
      </c>
      <c r="T131" s="58">
        <v>5.2922297172593336E-2</v>
      </c>
      <c r="U131" s="2"/>
      <c r="V131" s="32">
        <v>2028</v>
      </c>
      <c r="W131" s="57">
        <v>-1.8879630651707058E-2</v>
      </c>
      <c r="X131" s="57">
        <v>-6.8798506812966842E-2</v>
      </c>
      <c r="Y131" s="57">
        <v>-9.9983602045893405E-2</v>
      </c>
      <c r="Z131" s="57">
        <v>-7.8636439644444556E-2</v>
      </c>
      <c r="AA131" s="57">
        <v>-0.10516318699594385</v>
      </c>
      <c r="AB131" s="57">
        <v>-1.7820496821059795E-2</v>
      </c>
      <c r="AC131" s="57">
        <v>-6.2928290508628582E-2</v>
      </c>
      <c r="AD131" s="58">
        <v>5.4177482731910143E-2</v>
      </c>
      <c r="AE131" s="2"/>
      <c r="AF131" s="32">
        <v>2028</v>
      </c>
      <c r="AG131" s="57">
        <v>-1.0938188705762464E-3</v>
      </c>
      <c r="AH131" s="57">
        <v>-9.4655626329320786E-4</v>
      </c>
      <c r="AI131" s="57">
        <v>-1.2679090049180219E-3</v>
      </c>
      <c r="AJ131" s="57">
        <v>-1.0945756804074946E-3</v>
      </c>
      <c r="AK131" s="57">
        <v>-1.5763849491602366E-3</v>
      </c>
      <c r="AL131" s="57">
        <v>-3.2444079737999898E-3</v>
      </c>
      <c r="AM131" s="57">
        <v>1.1856781393126958E-4</v>
      </c>
      <c r="AN131" s="58">
        <v>-1.3005574714350931E-3</v>
      </c>
      <c r="AO131" s="2"/>
      <c r="AP131" s="32">
        <v>2028</v>
      </c>
      <c r="AQ131" s="57">
        <v>-0.6415930783669731</v>
      </c>
      <c r="AR131" s="57">
        <v>1.1484191047839154E-4</v>
      </c>
      <c r="AS131" s="57">
        <v>1.2992384802879009E-4</v>
      </c>
      <c r="AT131" s="57">
        <v>1.3514029125638594E-4</v>
      </c>
      <c r="AU131" s="57">
        <v>1.2459317214119636E-4</v>
      </c>
      <c r="AV131" s="57">
        <v>1.3017317809138618E-4</v>
      </c>
      <c r="AW131" s="57">
        <v>1.5145808209915401E-4</v>
      </c>
      <c r="AX131" s="58">
        <v>1.3743159417134443E-4</v>
      </c>
    </row>
    <row r="132" spans="2:50" outlineLevel="1" x14ac:dyDescent="0.35">
      <c r="L132" s="32">
        <v>2029</v>
      </c>
      <c r="M132" s="57">
        <v>-3.6346880368568701E-2</v>
      </c>
      <c r="N132" s="57">
        <v>-8.094821926153406E-2</v>
      </c>
      <c r="O132" s="57">
        <v>-0.1490763810144381</v>
      </c>
      <c r="P132" s="57">
        <v>-0.11348453933110469</v>
      </c>
      <c r="Q132" s="57">
        <v>-0.15742779774994586</v>
      </c>
      <c r="R132" s="57">
        <v>-4.9220595149676583E-2</v>
      </c>
      <c r="S132" s="57">
        <v>-0.10694513883145729</v>
      </c>
      <c r="T132" s="58">
        <v>2.7907063068011606E-2</v>
      </c>
      <c r="V132" s="32">
        <v>2029</v>
      </c>
      <c r="W132" s="57">
        <v>-3.576444068465745E-2</v>
      </c>
      <c r="X132" s="57">
        <v>-8.0161413856319252E-2</v>
      </c>
      <c r="Y132" s="57">
        <v>-0.1479111905422813</v>
      </c>
      <c r="Z132" s="57">
        <v>-0.11160832839984403</v>
      </c>
      <c r="AA132" s="57">
        <v>-0.15575545120408529</v>
      </c>
      <c r="AB132" s="57">
        <v>-4.4238466737094084E-2</v>
      </c>
      <c r="AC132" s="57">
        <v>-0.10725014548525458</v>
      </c>
      <c r="AD132" s="58">
        <v>2.9219317656820731E-2</v>
      </c>
      <c r="AF132" s="32">
        <v>2029</v>
      </c>
      <c r="AG132" s="57">
        <v>-1.1528930131482484E-3</v>
      </c>
      <c r="AH132" s="57">
        <v>-1.0001347417277762E-3</v>
      </c>
      <c r="AI132" s="57">
        <v>-1.4249211968198061E-3</v>
      </c>
      <c r="AJ132" s="57">
        <v>-1.6610674497128386E-3</v>
      </c>
      <c r="AK132" s="57">
        <v>-1.8264684880897608E-3</v>
      </c>
      <c r="AL132" s="57">
        <v>-4.3421990026047963E-3</v>
      </c>
      <c r="AM132" s="57">
        <v>1.1822335743283396E-4</v>
      </c>
      <c r="AN132" s="58">
        <v>-1.366821345437419E-3</v>
      </c>
      <c r="AP132" s="32">
        <v>2029</v>
      </c>
      <c r="AQ132" s="57">
        <v>-0.6580612386544169</v>
      </c>
      <c r="AR132" s="57">
        <v>1.2027009600878991E-4</v>
      </c>
      <c r="AS132" s="57">
        <v>1.3581281252261768E-4</v>
      </c>
      <c r="AT132" s="57">
        <v>1.398052925485338E-4</v>
      </c>
      <c r="AU132" s="57">
        <v>1.2888806333322123E-4</v>
      </c>
      <c r="AV132" s="57">
        <v>1.347039753178958E-4</v>
      </c>
      <c r="AW132" s="57">
        <v>1.5009233338547645E-4</v>
      </c>
      <c r="AX132" s="58">
        <v>1.440424210492619E-4</v>
      </c>
    </row>
    <row r="133" spans="2:50" outlineLevel="1" x14ac:dyDescent="0.35">
      <c r="L133" s="32">
        <v>2030</v>
      </c>
      <c r="M133" s="57">
        <v>-6.9668400890969262E-2</v>
      </c>
      <c r="N133" s="57">
        <v>-0.1185662123181227</v>
      </c>
      <c r="O133" s="57">
        <v>-0.20849082932819762</v>
      </c>
      <c r="P133" s="57">
        <v>-0.14753451698966547</v>
      </c>
      <c r="Q133" s="57">
        <v>-0.20926951402268879</v>
      </c>
      <c r="R133" s="57">
        <v>-0.10503955009452859</v>
      </c>
      <c r="S133" s="57">
        <v>-0.15022045652813032</v>
      </c>
      <c r="T133" s="58">
        <v>-1.1716050108140696E-2</v>
      </c>
      <c r="V133" s="31">
        <v>2030</v>
      </c>
      <c r="W133" s="57">
        <v>-6.8932445143738752E-2</v>
      </c>
      <c r="X133" s="57">
        <v>-0.11772541507133583</v>
      </c>
      <c r="Y133" s="57">
        <v>-0.20722026849729369</v>
      </c>
      <c r="Z133" s="57">
        <v>-0.14515256908176677</v>
      </c>
      <c r="AA133" s="57">
        <v>-0.20745089533518912</v>
      </c>
      <c r="AB133" s="57">
        <v>-9.9162091928058804E-2</v>
      </c>
      <c r="AC133" s="57">
        <v>-0.15047770124781179</v>
      </c>
      <c r="AD133" s="58">
        <v>-1.0329740110183172E-2</v>
      </c>
      <c r="AF133" s="31">
        <v>2030</v>
      </c>
      <c r="AG133" s="57">
        <v>-1.1898175907015807E-3</v>
      </c>
      <c r="AH133" s="57">
        <v>-1.0327407339258965E-3</v>
      </c>
      <c r="AI133" s="57">
        <v>-1.5480392766232809E-3</v>
      </c>
      <c r="AJ133" s="57">
        <v>-2.1240846104220168E-3</v>
      </c>
      <c r="AK133" s="57">
        <v>-1.9946599250504349E-3</v>
      </c>
      <c r="AL133" s="57">
        <v>-5.294332094263221E-3</v>
      </c>
      <c r="AM133" s="57">
        <v>1.1822773645087103E-4</v>
      </c>
      <c r="AN133" s="58">
        <v>-1.4088417162294586E-3</v>
      </c>
      <c r="AP133" s="31">
        <v>2030</v>
      </c>
      <c r="AQ133" s="57">
        <v>-0.67284492430630127</v>
      </c>
      <c r="AR133" s="57">
        <v>9.2227496573116241E-5</v>
      </c>
      <c r="AS133" s="57">
        <v>1.0368354772172239E-4</v>
      </c>
      <c r="AT133" s="57">
        <v>1.0308541232162405E-4</v>
      </c>
      <c r="AU133" s="57">
        <v>9.470075631479169E-5</v>
      </c>
      <c r="AV133" s="57">
        <v>9.814874262437101E-5</v>
      </c>
      <c r="AW133" s="57">
        <v>1.0094063190324576E-4</v>
      </c>
      <c r="AX133" s="58">
        <v>1.1217942239993839E-4</v>
      </c>
    </row>
    <row r="134" spans="2:50" outlineLevel="1" x14ac:dyDescent="0.35">
      <c r="L134" s="32">
        <v>2031</v>
      </c>
      <c r="M134" s="57">
        <v>-7.966479175030805E-2</v>
      </c>
      <c r="N134" s="57">
        <v>-0.13251090551792222</v>
      </c>
      <c r="O134" s="57">
        <v>-0.22567955750633195</v>
      </c>
      <c r="P134" s="57">
        <v>-0.14711019649764223</v>
      </c>
      <c r="Q134" s="57">
        <v>-0.22482827565649877</v>
      </c>
      <c r="R134" s="57">
        <v>-0.12285229776045348</v>
      </c>
      <c r="S134" s="57">
        <v>-0.16685188830394826</v>
      </c>
      <c r="T134" s="58">
        <v>-2.2620048382879121E-2</v>
      </c>
      <c r="V134" s="32">
        <v>2031</v>
      </c>
      <c r="W134" s="57">
        <v>-7.8747214703233981E-2</v>
      </c>
      <c r="X134" s="57">
        <v>-0.1316051111629476</v>
      </c>
      <c r="Y134" s="57">
        <v>-0.22426392145197849</v>
      </c>
      <c r="Z134" s="57">
        <v>-0.1441952837259951</v>
      </c>
      <c r="AA134" s="57">
        <v>-0.2228268087982499</v>
      </c>
      <c r="AB134" s="57">
        <v>-0.11597983582714699</v>
      </c>
      <c r="AC134" s="57">
        <v>-0.16707261247671956</v>
      </c>
      <c r="AD134" s="58">
        <v>-2.1141306108665381E-2</v>
      </c>
      <c r="AF134" s="32">
        <v>2031</v>
      </c>
      <c r="AG134" s="57">
        <v>-1.2520157092474893E-3</v>
      </c>
      <c r="AH134" s="57">
        <v>-1.0874395076416743E-3</v>
      </c>
      <c r="AI134" s="57">
        <v>-1.6926221726103474E-3</v>
      </c>
      <c r="AJ134" s="57">
        <v>-2.5690434838520071E-3</v>
      </c>
      <c r="AK134" s="57">
        <v>-2.1711454799836494E-3</v>
      </c>
      <c r="AL134" s="57">
        <v>-6.244137379184167E-3</v>
      </c>
      <c r="AM134" s="57">
        <v>1.1461199175566428E-4</v>
      </c>
      <c r="AN134" s="58">
        <v>-1.4738940612180063E-3</v>
      </c>
      <c r="AP134" s="32">
        <v>2031</v>
      </c>
      <c r="AQ134" s="57">
        <v>-0.68023835015190981</v>
      </c>
      <c r="AR134" s="57">
        <v>7.0769500855272227E-5</v>
      </c>
      <c r="AS134" s="57">
        <v>7.9623553513874512E-5</v>
      </c>
      <c r="AT134" s="57">
        <v>7.6060144760248249E-5</v>
      </c>
      <c r="AU134" s="57">
        <v>6.9539111211769367E-5</v>
      </c>
      <c r="AV134" s="57">
        <v>7.096644263948626E-5</v>
      </c>
      <c r="AW134" s="57">
        <v>6.5695638795215672E-5</v>
      </c>
      <c r="AX134" s="58">
        <v>8.7774298467735434E-5</v>
      </c>
    </row>
    <row r="135" spans="2:50" outlineLevel="1" x14ac:dyDescent="0.35">
      <c r="L135" s="32">
        <v>2032</v>
      </c>
      <c r="M135" s="57">
        <v>-0.10207251886931745</v>
      </c>
      <c r="N135" s="57">
        <v>-0.1531455862592489</v>
      </c>
      <c r="O135" s="57">
        <v>-0.24595767522480516</v>
      </c>
      <c r="P135" s="57">
        <v>-0.1502131080465442</v>
      </c>
      <c r="Q135" s="57">
        <v>-0.24279732475941462</v>
      </c>
      <c r="R135" s="57">
        <v>-0.13239066911416464</v>
      </c>
      <c r="S135" s="57">
        <v>-0.18684858184504005</v>
      </c>
      <c r="T135" s="58">
        <v>-3.9553129704117507E-2</v>
      </c>
      <c r="V135" s="32">
        <v>2032</v>
      </c>
      <c r="W135" s="57">
        <v>-0.10190535540169543</v>
      </c>
      <c r="X135" s="57">
        <v>-0.15314417329144558</v>
      </c>
      <c r="Y135" s="57">
        <v>-0.24595579444979909</v>
      </c>
      <c r="Z135" s="57">
        <v>-0.15020342923028374</v>
      </c>
      <c r="AA135" s="57">
        <v>-0.2427897199680179</v>
      </c>
      <c r="AB135" s="57">
        <v>-0.13237722616124348</v>
      </c>
      <c r="AC135" s="57">
        <v>-0.18681948435693585</v>
      </c>
      <c r="AD135" s="58">
        <v>-3.9555801614646557E-2</v>
      </c>
      <c r="AF135" s="32">
        <v>2032</v>
      </c>
      <c r="AG135" s="57">
        <v>0</v>
      </c>
      <c r="AH135" s="57">
        <v>0</v>
      </c>
      <c r="AI135" s="57">
        <v>0</v>
      </c>
      <c r="AJ135" s="57">
        <v>0</v>
      </c>
      <c r="AK135" s="57">
        <v>0</v>
      </c>
      <c r="AL135" s="57">
        <v>0</v>
      </c>
      <c r="AM135" s="57">
        <v>0</v>
      </c>
      <c r="AN135" s="58">
        <v>0</v>
      </c>
      <c r="AP135" s="32">
        <v>2032</v>
      </c>
      <c r="AQ135" s="57">
        <v>-0.68612247646389646</v>
      </c>
      <c r="AR135" s="57">
        <v>2.2370019139295039E-6</v>
      </c>
      <c r="AS135" s="57">
        <v>2.5082223815697802E-6</v>
      </c>
      <c r="AT135" s="57">
        <v>-4.2649424649709999E-6</v>
      </c>
      <c r="AU135" s="57">
        <v>-3.7783789900158737E-6</v>
      </c>
      <c r="AV135" s="57">
        <v>-7.5320743361251274E-6</v>
      </c>
      <c r="AW135" s="57">
        <v>-2.4507032076348523E-5</v>
      </c>
      <c r="AX135" s="58">
        <v>6.3560778749138791E-6</v>
      </c>
    </row>
    <row r="136" spans="2:50" outlineLevel="1" x14ac:dyDescent="0.35">
      <c r="L136" s="32">
        <v>2033</v>
      </c>
      <c r="M136" s="57">
        <v>-0.10454511835915092</v>
      </c>
      <c r="N136" s="57">
        <v>-0.1518391231035634</v>
      </c>
      <c r="O136" s="57">
        <v>-0.2544429220858111</v>
      </c>
      <c r="P136" s="57">
        <v>-0.14804210458186406</v>
      </c>
      <c r="Q136" s="57">
        <v>-0.25701213613712559</v>
      </c>
      <c r="R136" s="57">
        <v>-0.1536027762362091</v>
      </c>
      <c r="S136" s="57">
        <v>-0.20473975187637949</v>
      </c>
      <c r="T136" s="58">
        <v>-4.4341269109744563E-2</v>
      </c>
      <c r="V136" s="32">
        <v>2033</v>
      </c>
      <c r="W136" s="57">
        <v>-0.10433949482058558</v>
      </c>
      <c r="X136" s="57">
        <v>-0.15182811202402413</v>
      </c>
      <c r="Y136" s="57">
        <v>-0.25443182672305631</v>
      </c>
      <c r="Z136" s="57">
        <v>-0.14802006917891719</v>
      </c>
      <c r="AA136" s="57">
        <v>-0.25699462320129263</v>
      </c>
      <c r="AB136" s="57">
        <v>-0.15357730473844133</v>
      </c>
      <c r="AC136" s="57">
        <v>-0.20469834408313037</v>
      </c>
      <c r="AD136" s="58">
        <v>-4.4331518249081769E-2</v>
      </c>
      <c r="AF136" s="32">
        <v>2033</v>
      </c>
      <c r="AG136" s="57">
        <v>0</v>
      </c>
      <c r="AH136" s="57">
        <v>0</v>
      </c>
      <c r="AI136" s="57">
        <v>0</v>
      </c>
      <c r="AJ136" s="57">
        <v>0</v>
      </c>
      <c r="AK136" s="57">
        <v>0</v>
      </c>
      <c r="AL136" s="57">
        <v>0</v>
      </c>
      <c r="AM136" s="57">
        <v>0</v>
      </c>
      <c r="AN136" s="58">
        <v>0</v>
      </c>
      <c r="AP136" s="32">
        <v>2033</v>
      </c>
      <c r="AQ136" s="57">
        <v>-0.70954481591345342</v>
      </c>
      <c r="AR136" s="57">
        <v>-7.2861239369670372E-6</v>
      </c>
      <c r="AS136" s="57">
        <v>-7.7536426231761268E-6</v>
      </c>
      <c r="AT136" s="57">
        <v>-1.5993456933705019E-5</v>
      </c>
      <c r="AU136" s="57">
        <v>-1.4932002180279014E-5</v>
      </c>
      <c r="AV136" s="57">
        <v>-1.9551215055702009E-5</v>
      </c>
      <c r="AW136" s="57">
        <v>-3.7876968101979713E-5</v>
      </c>
      <c r="AX136" s="58">
        <v>-4.3511724839850885E-6</v>
      </c>
    </row>
    <row r="137" spans="2:50" outlineLevel="1" x14ac:dyDescent="0.35">
      <c r="L137" s="32">
        <v>2034</v>
      </c>
      <c r="M137" s="57">
        <v>-9.875769470688589E-2</v>
      </c>
      <c r="N137" s="57">
        <v>-0.14339944693689854</v>
      </c>
      <c r="O137" s="57">
        <v>-0.26355921546115046</v>
      </c>
      <c r="P137" s="57">
        <v>-0.13905245360008978</v>
      </c>
      <c r="Q137" s="57">
        <v>-0.26272597336173609</v>
      </c>
      <c r="R137" s="57">
        <v>-0.16763458049739444</v>
      </c>
      <c r="S137" s="57">
        <v>-0.49196669921564606</v>
      </c>
      <c r="T137" s="58">
        <v>-3.4448066266808297E-2</v>
      </c>
      <c r="V137" s="31">
        <v>2034</v>
      </c>
      <c r="W137" s="57">
        <v>-9.8534619549390801E-2</v>
      </c>
      <c r="X137" s="57">
        <v>-0.14339548437986926</v>
      </c>
      <c r="Y137" s="57">
        <v>-0.26355572252994985</v>
      </c>
      <c r="Z137" s="57">
        <v>-0.13903982491057065</v>
      </c>
      <c r="AA137" s="57">
        <v>-0.26271622572120823</v>
      </c>
      <c r="AB137" s="57">
        <v>-0.16761911090067416</v>
      </c>
      <c r="AC137" s="57">
        <v>-0.49194732452997258</v>
      </c>
      <c r="AD137" s="58">
        <v>-3.4447377268457258E-2</v>
      </c>
      <c r="AF137" s="31">
        <v>2034</v>
      </c>
      <c r="AG137" s="57">
        <v>0</v>
      </c>
      <c r="AH137" s="57">
        <v>0</v>
      </c>
      <c r="AI137" s="57">
        <v>0</v>
      </c>
      <c r="AJ137" s="57">
        <v>0</v>
      </c>
      <c r="AK137" s="57">
        <v>0</v>
      </c>
      <c r="AL137" s="57">
        <v>0</v>
      </c>
      <c r="AM137" s="57">
        <v>0</v>
      </c>
      <c r="AN137" s="58">
        <v>0</v>
      </c>
      <c r="AP137" s="31">
        <v>2034</v>
      </c>
      <c r="AQ137" s="57">
        <v>-0.71399009128871749</v>
      </c>
      <c r="AR137" s="57">
        <v>-1.0498012312787353E-6</v>
      </c>
      <c r="AS137" s="57">
        <v>-3.6570941086555564E-7</v>
      </c>
      <c r="AT137" s="57">
        <v>-8.1149661436130671E-6</v>
      </c>
      <c r="AU137" s="57">
        <v>-7.5327207325059931E-6</v>
      </c>
      <c r="AV137" s="57">
        <v>-1.1564001210828678E-5</v>
      </c>
      <c r="AW137" s="57">
        <v>-2.8356174899712983E-5</v>
      </c>
      <c r="AX137" s="58">
        <v>2.695236386296429E-6</v>
      </c>
    </row>
    <row r="138" spans="2:50" outlineLevel="1" x14ac:dyDescent="0.35">
      <c r="L138" s="32">
        <v>2035</v>
      </c>
      <c r="M138" s="57">
        <v>-9.8089400036379781E-2</v>
      </c>
      <c r="N138" s="57">
        <v>-0.14244501111584096</v>
      </c>
      <c r="O138" s="57">
        <v>-0.28121888489066682</v>
      </c>
      <c r="P138" s="57">
        <v>-0.13222102644139544</v>
      </c>
      <c r="Q138" s="57">
        <v>-0.28252873615934204</v>
      </c>
      <c r="R138" s="57">
        <v>-0.19015520111687634</v>
      </c>
      <c r="S138" s="57">
        <v>-0.36497227875068516</v>
      </c>
      <c r="T138" s="58">
        <v>-3.0563554840304819E-2</v>
      </c>
      <c r="V138" s="32">
        <v>2035</v>
      </c>
      <c r="W138" s="57">
        <v>-9.7766087339842267E-2</v>
      </c>
      <c r="X138" s="57">
        <v>-0.14243883461189699</v>
      </c>
      <c r="Y138" s="57">
        <v>-0.28121393231062852</v>
      </c>
      <c r="Z138" s="57">
        <v>-0.13220601313141911</v>
      </c>
      <c r="AA138" s="57">
        <v>-0.28251744561185954</v>
      </c>
      <c r="AB138" s="57">
        <v>-0.19013810350403837</v>
      </c>
      <c r="AC138" s="57">
        <v>-0.36494671286795288</v>
      </c>
      <c r="AD138" s="58">
        <v>-3.0560226116999489E-2</v>
      </c>
      <c r="AF138" s="32">
        <v>2035</v>
      </c>
      <c r="AG138" s="57">
        <v>0</v>
      </c>
      <c r="AH138" s="57">
        <v>0</v>
      </c>
      <c r="AI138" s="57">
        <v>0</v>
      </c>
      <c r="AJ138" s="57">
        <v>0</v>
      </c>
      <c r="AK138" s="57">
        <v>0</v>
      </c>
      <c r="AL138" s="57">
        <v>0</v>
      </c>
      <c r="AM138" s="57">
        <v>0</v>
      </c>
      <c r="AN138" s="58">
        <v>0</v>
      </c>
      <c r="AP138" s="32">
        <v>2035</v>
      </c>
      <c r="AQ138" s="57">
        <v>-0.72101954069929686</v>
      </c>
      <c r="AR138" s="57">
        <v>-3.992908966465869E-6</v>
      </c>
      <c r="AS138" s="57">
        <v>-3.0039222219668815E-6</v>
      </c>
      <c r="AT138" s="57">
        <v>-1.1508507553825709E-5</v>
      </c>
      <c r="AU138" s="57">
        <v>-1.1116249362563835E-5</v>
      </c>
      <c r="AV138" s="57">
        <v>-1.49052151773299E-5</v>
      </c>
      <c r="AW138" s="57">
        <v>-3.1780195174024861E-5</v>
      </c>
      <c r="AX138" s="58">
        <v>-3.0464770839344624E-7</v>
      </c>
    </row>
    <row r="139" spans="2:50" outlineLevel="1" x14ac:dyDescent="0.35">
      <c r="L139" s="32">
        <v>2036</v>
      </c>
      <c r="M139" s="57">
        <v>-9.2662729543648292E-2</v>
      </c>
      <c r="N139" s="57">
        <v>-0.20539898539741808</v>
      </c>
      <c r="O139" s="59">
        <v>-0.28952592340684191</v>
      </c>
      <c r="P139" s="57">
        <v>-0.13338027128826291</v>
      </c>
      <c r="Q139" s="57">
        <v>-0.31278620400647916</v>
      </c>
      <c r="R139" s="57">
        <v>-0.92469656477358753</v>
      </c>
      <c r="S139" s="57">
        <v>-0.96879871758241631</v>
      </c>
      <c r="T139" s="58">
        <v>-2.2748451892347088E-2</v>
      </c>
      <c r="V139" s="32">
        <v>2036</v>
      </c>
      <c r="W139" s="57">
        <v>-9.2321455205269687E-2</v>
      </c>
      <c r="X139" s="57">
        <v>-0.20539801536523428</v>
      </c>
      <c r="Y139" s="59">
        <v>-0.28952629309367006</v>
      </c>
      <c r="Z139" s="57">
        <v>-0.13337271309707144</v>
      </c>
      <c r="AA139" s="57">
        <v>-0.31278085715792392</v>
      </c>
      <c r="AB139" s="57">
        <v>-0.9246956433006891</v>
      </c>
      <c r="AC139" s="57">
        <v>-0.96879780421897133</v>
      </c>
      <c r="AD139" s="58">
        <v>-2.2752065592900217E-2</v>
      </c>
      <c r="AF139" s="32">
        <v>2036</v>
      </c>
      <c r="AG139" s="57">
        <v>0</v>
      </c>
      <c r="AH139" s="57">
        <v>0</v>
      </c>
      <c r="AI139" s="59">
        <v>0</v>
      </c>
      <c r="AJ139" s="57">
        <v>0</v>
      </c>
      <c r="AK139" s="57">
        <v>0</v>
      </c>
      <c r="AL139" s="57">
        <v>0</v>
      </c>
      <c r="AM139" s="57">
        <v>0</v>
      </c>
      <c r="AN139" s="58">
        <v>0</v>
      </c>
      <c r="AP139" s="32">
        <v>2036</v>
      </c>
      <c r="AQ139" s="57">
        <v>-0.70763529068964526</v>
      </c>
      <c r="AR139" s="57">
        <v>7.8302076245151397E-7</v>
      </c>
      <c r="AS139" s="59">
        <v>2.7897168244361836E-6</v>
      </c>
      <c r="AT139" s="57">
        <v>-4.9808161344255808E-6</v>
      </c>
      <c r="AU139" s="57">
        <v>-5.0175595034396281E-6</v>
      </c>
      <c r="AV139" s="57">
        <v>-8.2679973748556179E-6</v>
      </c>
      <c r="AW139" s="57">
        <v>-2.3563798955295034E-5</v>
      </c>
      <c r="AX139" s="58">
        <v>5.4990269027221927E-6</v>
      </c>
    </row>
    <row r="140" spans="2:50" outlineLevel="1" x14ac:dyDescent="0.35">
      <c r="L140" s="32">
        <v>2037</v>
      </c>
      <c r="M140" s="57">
        <v>-9.2686817795356258E-2</v>
      </c>
      <c r="N140" s="60">
        <v>-0.22606573008987452</v>
      </c>
      <c r="O140" s="59">
        <v>-0.3444700115638224</v>
      </c>
      <c r="P140" s="61">
        <v>-0.13457685089570481</v>
      </c>
      <c r="Q140" s="57">
        <v>-0.32372072430811449</v>
      </c>
      <c r="R140" s="57">
        <v>-0.62678229077226932</v>
      </c>
      <c r="S140" s="57">
        <v>-2.0367975077365541E-2</v>
      </c>
      <c r="T140" s="58">
        <v>-2.1545840003662664E-2</v>
      </c>
      <c r="V140" s="32">
        <v>2037</v>
      </c>
      <c r="W140" s="57">
        <v>-9.2295248530469332E-2</v>
      </c>
      <c r="X140" s="60">
        <v>-0.22605881245748949</v>
      </c>
      <c r="Y140" s="59">
        <v>-0.34446515201041084</v>
      </c>
      <c r="Z140" s="61">
        <v>-0.13456143914930141</v>
      </c>
      <c r="AA140" s="57">
        <v>-0.32370968832083991</v>
      </c>
      <c r="AB140" s="57">
        <v>-0.62677433450781583</v>
      </c>
      <c r="AC140" s="57">
        <v>-2.0329869050629945E-2</v>
      </c>
      <c r="AD140" s="58">
        <v>-2.1541256682281351E-2</v>
      </c>
      <c r="AF140" s="32">
        <v>2037</v>
      </c>
      <c r="AG140" s="57">
        <v>0</v>
      </c>
      <c r="AH140" s="60">
        <v>0</v>
      </c>
      <c r="AI140" s="59">
        <v>0</v>
      </c>
      <c r="AJ140" s="61">
        <v>0</v>
      </c>
      <c r="AK140" s="57">
        <v>0</v>
      </c>
      <c r="AL140" s="57">
        <v>0</v>
      </c>
      <c r="AM140" s="57">
        <v>0</v>
      </c>
      <c r="AN140" s="58">
        <v>0</v>
      </c>
      <c r="AP140" s="32">
        <v>2037</v>
      </c>
      <c r="AQ140" s="57">
        <v>-0.70063481687030893</v>
      </c>
      <c r="AR140" s="60">
        <v>-6.5404318069228751E-6</v>
      </c>
      <c r="AS140" s="59">
        <v>-4.6085098414083703E-6</v>
      </c>
      <c r="AT140" s="61">
        <v>-1.3463527418822174E-5</v>
      </c>
      <c r="AU140" s="57">
        <v>-1.3056079386286612E-5</v>
      </c>
      <c r="AV140" s="57">
        <v>-1.6835428888306581E-5</v>
      </c>
      <c r="AW140" s="57">
        <v>-3.2716315315983735E-5</v>
      </c>
      <c r="AX140" s="58">
        <v>-2.2226266519487226E-6</v>
      </c>
    </row>
    <row r="141" spans="2:50" outlineLevel="1" x14ac:dyDescent="0.35">
      <c r="L141" s="32">
        <v>2038</v>
      </c>
      <c r="M141" s="57">
        <v>-9.2071252033362416E-2</v>
      </c>
      <c r="N141" s="60">
        <v>-0.23724134266225405</v>
      </c>
      <c r="O141" s="59">
        <v>-0.34031259646860856</v>
      </c>
      <c r="P141" s="61">
        <v>-0.14320818768469235</v>
      </c>
      <c r="Q141" s="57">
        <v>-0.34810006533513693</v>
      </c>
      <c r="R141" s="57">
        <v>-0.30512196354256726</v>
      </c>
      <c r="S141" s="57">
        <v>-2.0274866538540159E-2</v>
      </c>
      <c r="T141" s="58">
        <v>-1.9086119052412642E-2</v>
      </c>
      <c r="V141" s="31">
        <v>2038</v>
      </c>
      <c r="W141" s="57">
        <v>-9.1638737801524095E-2</v>
      </c>
      <c r="X141" s="60">
        <v>-0.23723132350379883</v>
      </c>
      <c r="Y141" s="59">
        <v>-0.34030504204526146</v>
      </c>
      <c r="Z141" s="61">
        <v>-0.14318914765265578</v>
      </c>
      <c r="AA141" s="57">
        <v>-0.34808670215733351</v>
      </c>
      <c r="AB141" s="57">
        <v>-0.3051041417211231</v>
      </c>
      <c r="AC141" s="57">
        <v>-2.0232685385866644E-2</v>
      </c>
      <c r="AD141" s="58">
        <v>-1.9077324342671731E-2</v>
      </c>
      <c r="AF141" s="31">
        <v>2038</v>
      </c>
      <c r="AG141" s="57">
        <v>0</v>
      </c>
      <c r="AH141" s="60">
        <v>0</v>
      </c>
      <c r="AI141" s="59">
        <v>0</v>
      </c>
      <c r="AJ141" s="61">
        <v>0</v>
      </c>
      <c r="AK141" s="57">
        <v>0</v>
      </c>
      <c r="AL141" s="57">
        <v>0</v>
      </c>
      <c r="AM141" s="57">
        <v>0</v>
      </c>
      <c r="AN141" s="58">
        <v>0</v>
      </c>
      <c r="AP141" s="31">
        <v>2038</v>
      </c>
      <c r="AQ141" s="57">
        <v>-0.6879077740112256</v>
      </c>
      <c r="AR141" s="60">
        <v>-1.0633522396386041E-5</v>
      </c>
      <c r="AS141" s="59">
        <v>-8.5351001027911266E-6</v>
      </c>
      <c r="AT141" s="61">
        <v>-1.7780747859297286E-5</v>
      </c>
      <c r="AU141" s="57">
        <v>-1.713604723319051E-5</v>
      </c>
      <c r="AV141" s="57">
        <v>-2.1131500785087631E-5</v>
      </c>
      <c r="AW141" s="57">
        <v>-3.6886086516529915E-5</v>
      </c>
      <c r="AX141" s="58">
        <v>-6.1861633745552425E-6</v>
      </c>
    </row>
    <row r="142" spans="2:50" outlineLevel="1" x14ac:dyDescent="0.35">
      <c r="L142" s="32">
        <v>2039</v>
      </c>
      <c r="M142" s="57">
        <v>-8.9726981928019978E-2</v>
      </c>
      <c r="N142" s="60">
        <v>-0.29680170823268359</v>
      </c>
      <c r="O142" s="59">
        <v>-0.42409695534865754</v>
      </c>
      <c r="P142" s="61">
        <v>-2.9819518367164877</v>
      </c>
      <c r="Q142" s="57">
        <v>-0.63592010264070531</v>
      </c>
      <c r="R142" s="57">
        <v>-0.44981887847863489</v>
      </c>
      <c r="S142" s="57">
        <v>-1.4592904089278491E-2</v>
      </c>
      <c r="T142" s="58">
        <v>-1.3119882920490489E-2</v>
      </c>
      <c r="V142" s="32">
        <v>2039</v>
      </c>
      <c r="W142" s="57">
        <v>-8.9055682025006133E-2</v>
      </c>
      <c r="X142" s="60">
        <v>-0.29679314993415595</v>
      </c>
      <c r="Y142" s="59">
        <v>-0.42409119924841066</v>
      </c>
      <c r="Z142" s="61">
        <v>-2.9819921198410233</v>
      </c>
      <c r="AA142" s="57">
        <v>-0.63591326862752462</v>
      </c>
      <c r="AB142" s="57">
        <v>-0.44980590555742372</v>
      </c>
      <c r="AC142" s="57">
        <v>-1.4553502661353246E-2</v>
      </c>
      <c r="AD142" s="58">
        <v>-1.3112323246039059E-2</v>
      </c>
      <c r="AF142" s="32">
        <v>2039</v>
      </c>
      <c r="AG142" s="57">
        <v>0</v>
      </c>
      <c r="AH142" s="60">
        <v>0</v>
      </c>
      <c r="AI142" s="59">
        <v>0</v>
      </c>
      <c r="AJ142" s="61">
        <v>0</v>
      </c>
      <c r="AK142" s="57">
        <v>0</v>
      </c>
      <c r="AL142" s="57">
        <v>0</v>
      </c>
      <c r="AM142" s="57">
        <v>0</v>
      </c>
      <c r="AN142" s="58">
        <v>0</v>
      </c>
      <c r="AP142" s="32">
        <v>2039</v>
      </c>
      <c r="AQ142" s="57">
        <v>-0.68028042352730456</v>
      </c>
      <c r="AR142" s="60">
        <v>-1.0556318343901694E-5</v>
      </c>
      <c r="AS142" s="59">
        <v>-8.0202591434819226E-6</v>
      </c>
      <c r="AT142" s="61">
        <v>-1.7523210465109074E-5</v>
      </c>
      <c r="AU142" s="57">
        <v>-1.6503476916063242E-5</v>
      </c>
      <c r="AV142" s="57">
        <v>-2.0455606661085035E-5</v>
      </c>
      <c r="AW142" s="57">
        <v>-3.5695246839440031E-5</v>
      </c>
      <c r="AX142" s="58">
        <v>-5.7508912598702722E-6</v>
      </c>
    </row>
    <row r="143" spans="2:50" outlineLevel="1" x14ac:dyDescent="0.35">
      <c r="L143" s="32">
        <v>2040</v>
      </c>
      <c r="M143" s="57">
        <v>-8.6746055769870378E-2</v>
      </c>
      <c r="N143" s="60">
        <v>-0.54424323121078411</v>
      </c>
      <c r="O143" s="59">
        <v>-0.74486915859909864</v>
      </c>
      <c r="P143" s="61">
        <v>-6.1265885415798804E-3</v>
      </c>
      <c r="Q143" s="57">
        <v>-1.1858033409329978</v>
      </c>
      <c r="R143" s="57">
        <v>-7.7583116012093223E-3</v>
      </c>
      <c r="S143" s="57">
        <v>-9.1648590059770774E-3</v>
      </c>
      <c r="T143" s="58">
        <v>-8.2034891110333019E-3</v>
      </c>
      <c r="V143" s="32">
        <v>2040</v>
      </c>
      <c r="W143" s="57">
        <v>-8.5381228613028548E-2</v>
      </c>
      <c r="X143" s="60">
        <v>-0.54423899928626585</v>
      </c>
      <c r="Y143" s="59">
        <v>-0.74486736586732327</v>
      </c>
      <c r="Z143" s="61">
        <v>-6.1100964353197895E-3</v>
      </c>
      <c r="AA143" s="57">
        <v>-1.1858061853746062</v>
      </c>
      <c r="AB143" s="57">
        <v>-7.7387945206661701E-3</v>
      </c>
      <c r="AC143" s="57">
        <v>-9.130229314689764E-3</v>
      </c>
      <c r="AD143" s="58">
        <v>-8.1988615417424304E-3</v>
      </c>
      <c r="AF143" s="32">
        <v>2040</v>
      </c>
      <c r="AG143" s="57">
        <v>0</v>
      </c>
      <c r="AH143" s="60">
        <v>0</v>
      </c>
      <c r="AI143" s="59">
        <v>0</v>
      </c>
      <c r="AJ143" s="61">
        <v>0</v>
      </c>
      <c r="AK143" s="57">
        <v>0</v>
      </c>
      <c r="AL143" s="57">
        <v>0</v>
      </c>
      <c r="AM143" s="57">
        <v>0</v>
      </c>
      <c r="AN143" s="58">
        <v>0</v>
      </c>
      <c r="AP143" s="32">
        <v>2040</v>
      </c>
      <c r="AQ143" s="57">
        <v>-0.66984934768270077</v>
      </c>
      <c r="AR143" s="60">
        <v>-8.9884254853567214E-6</v>
      </c>
      <c r="AS143" s="59">
        <v>-5.8948329066943472E-6</v>
      </c>
      <c r="AT143" s="61">
        <v>-1.4989481044502817E-5</v>
      </c>
      <c r="AU143" s="57">
        <v>-1.4087131125273267E-5</v>
      </c>
      <c r="AV143" s="57">
        <v>-1.7829505967736914E-5</v>
      </c>
      <c r="AW143" s="57">
        <v>-3.2395182517741539E-5</v>
      </c>
      <c r="AX143" s="58">
        <v>-3.553169977577042E-6</v>
      </c>
    </row>
    <row r="144" spans="2:50" outlineLevel="1" x14ac:dyDescent="0.35">
      <c r="L144" s="32">
        <v>2041</v>
      </c>
      <c r="M144" s="57">
        <v>-8.4941517583985049E-2</v>
      </c>
      <c r="N144" s="60">
        <v>-0.60295626882268427</v>
      </c>
      <c r="O144" s="59">
        <v>-4.9336651515914696</v>
      </c>
      <c r="P144" s="61">
        <v>-4.8209158045583456E-3</v>
      </c>
      <c r="Q144" s="57">
        <v>-2.6552852053951526E-4</v>
      </c>
      <c r="R144" s="57">
        <v>-5.4957276470328775E-3</v>
      </c>
      <c r="S144" s="57">
        <v>-6.4880617616995817E-3</v>
      </c>
      <c r="T144" s="58">
        <v>-4.8536050048613166E-3</v>
      </c>
      <c r="V144" s="32">
        <v>2041</v>
      </c>
      <c r="W144" s="57">
        <v>-8.3071241340630819E-2</v>
      </c>
      <c r="X144" s="60">
        <v>-0.60295335411966056</v>
      </c>
      <c r="Y144" s="59">
        <v>-4.933684146683202</v>
      </c>
      <c r="Z144" s="61">
        <v>-4.8072153196897505E-3</v>
      </c>
      <c r="AA144" s="57">
        <v>-2.5283310278922944E-4</v>
      </c>
      <c r="AB144" s="57">
        <v>-5.4791488367555985E-3</v>
      </c>
      <c r="AC144" s="57">
        <v>-6.4573591062576652E-3</v>
      </c>
      <c r="AD144" s="58">
        <v>-4.8510598752719014E-3</v>
      </c>
      <c r="AF144" s="32">
        <v>2041</v>
      </c>
      <c r="AG144" s="57">
        <v>0</v>
      </c>
      <c r="AH144" s="60">
        <v>0</v>
      </c>
      <c r="AI144" s="59">
        <v>0</v>
      </c>
      <c r="AJ144" s="61">
        <v>0</v>
      </c>
      <c r="AK144" s="57">
        <v>0</v>
      </c>
      <c r="AL144" s="57">
        <v>0</v>
      </c>
      <c r="AM144" s="57">
        <v>0</v>
      </c>
      <c r="AN144" s="58">
        <v>0</v>
      </c>
      <c r="AP144" s="32">
        <v>2041</v>
      </c>
      <c r="AQ144" s="57">
        <v>-0.66294912898278613</v>
      </c>
      <c r="AR144" s="60">
        <v>-7.4295717394923244E-6</v>
      </c>
      <c r="AS144" s="59">
        <v>-4.0940875229988904E-6</v>
      </c>
      <c r="AT144" s="61">
        <v>-1.2650645481171452E-5</v>
      </c>
      <c r="AU144" s="57">
        <v>-1.1881050063999865E-5</v>
      </c>
      <c r="AV144" s="57">
        <v>-1.542504521712118E-5</v>
      </c>
      <c r="AW144" s="57">
        <v>-2.9167306940691695E-5</v>
      </c>
      <c r="AX144" s="58">
        <v>-1.7887920291670412E-6</v>
      </c>
    </row>
    <row r="145" spans="12:50" outlineLevel="1" x14ac:dyDescent="0.35">
      <c r="L145" s="32">
        <v>2042</v>
      </c>
      <c r="M145" s="57">
        <v>-8.4336183736126391E-2</v>
      </c>
      <c r="N145" s="60">
        <v>-2.4009486232454691E-3</v>
      </c>
      <c r="O145" s="59">
        <v>-9.9875194314780202E-4</v>
      </c>
      <c r="P145" s="61">
        <v>-3.8058144690507056E-3</v>
      </c>
      <c r="Q145" s="57">
        <v>-1.5137072424401543E-3</v>
      </c>
      <c r="R145" s="57">
        <v>-4.1229200062138371E-3</v>
      </c>
      <c r="S145" s="57">
        <v>-4.8544808292027009E-3</v>
      </c>
      <c r="T145" s="58">
        <v>-3.3855490619141282E-3</v>
      </c>
      <c r="V145" s="31">
        <v>2042</v>
      </c>
      <c r="W145" s="57">
        <v>-8.1179887657626959E-2</v>
      </c>
      <c r="X145" s="60">
        <v>-2.3920070738235877E-3</v>
      </c>
      <c r="Y145" s="59">
        <v>-9.9323263254724736E-4</v>
      </c>
      <c r="Z145" s="61">
        <v>-3.7917065483203949E-3</v>
      </c>
      <c r="AA145" s="57">
        <v>-1.5006204950569479E-3</v>
      </c>
      <c r="AB145" s="57">
        <v>-4.1060405851540693E-3</v>
      </c>
      <c r="AC145" s="57">
        <v>-4.8240102147603103E-3</v>
      </c>
      <c r="AD145" s="58">
        <v>-3.3822946572591439E-3</v>
      </c>
      <c r="AF145" s="31">
        <v>2042</v>
      </c>
      <c r="AG145" s="57">
        <v>0</v>
      </c>
      <c r="AH145" s="60">
        <v>0</v>
      </c>
      <c r="AI145" s="59">
        <v>0</v>
      </c>
      <c r="AJ145" s="61">
        <v>0</v>
      </c>
      <c r="AK145" s="57">
        <v>0</v>
      </c>
      <c r="AL145" s="57">
        <v>0</v>
      </c>
      <c r="AM145" s="57">
        <v>0</v>
      </c>
      <c r="AN145" s="58">
        <v>0</v>
      </c>
      <c r="AP145" s="31">
        <v>2042</v>
      </c>
      <c r="AQ145" s="57">
        <v>-0.65483309588741601</v>
      </c>
      <c r="AR145" s="60">
        <v>-8.3059785094263816E-6</v>
      </c>
      <c r="AS145" s="59">
        <v>-4.9836115866286335E-6</v>
      </c>
      <c r="AT145" s="61">
        <v>-1.3318709281673335E-5</v>
      </c>
      <c r="AU145" s="57">
        <v>-1.2426620915273467E-5</v>
      </c>
      <c r="AV145" s="57">
        <v>-1.6027894990666702E-5</v>
      </c>
      <c r="AW145" s="57">
        <v>-2.9350802368877105E-5</v>
      </c>
      <c r="AX145" s="58">
        <v>-2.6815063820517793E-6</v>
      </c>
    </row>
    <row r="146" spans="12:50" outlineLevel="1" x14ac:dyDescent="0.35">
      <c r="L146" s="32">
        <v>2043</v>
      </c>
      <c r="M146" s="57">
        <v>-9.7036973704896501E-2</v>
      </c>
      <c r="N146" s="60">
        <v>-6.7868647047197861E-4</v>
      </c>
      <c r="O146" s="59">
        <v>-2.6232762586708702E-4</v>
      </c>
      <c r="P146" s="61">
        <v>-1.8354053168759821E-3</v>
      </c>
      <c r="Q146" s="57">
        <v>-3.8170304619944417E-4</v>
      </c>
      <c r="R146" s="57">
        <v>-1.891059144404128E-3</v>
      </c>
      <c r="S146" s="57">
        <v>-2.2674477563098261E-3</v>
      </c>
      <c r="T146" s="58">
        <v>-1.5049757237972639E-3</v>
      </c>
      <c r="V146" s="32">
        <v>2043</v>
      </c>
      <c r="W146" s="57">
        <v>-7.9072069184454308E-2</v>
      </c>
      <c r="X146" s="60">
        <v>-6.7036005142351307E-4</v>
      </c>
      <c r="Y146" s="59">
        <v>-2.5747998631897584E-4</v>
      </c>
      <c r="Z146" s="61">
        <v>-1.8223829888861509E-3</v>
      </c>
      <c r="AA146" s="57">
        <v>-3.6961753486364213E-4</v>
      </c>
      <c r="AB146" s="57">
        <v>-1.8753744783616133E-3</v>
      </c>
      <c r="AC146" s="57">
        <v>-2.2387886977486282E-3</v>
      </c>
      <c r="AD146" s="58">
        <v>-1.5023928403015141E-3</v>
      </c>
      <c r="AF146" s="32">
        <v>2043</v>
      </c>
      <c r="AG146" s="57">
        <v>0</v>
      </c>
      <c r="AH146" s="60">
        <v>0</v>
      </c>
      <c r="AI146" s="59">
        <v>0</v>
      </c>
      <c r="AJ146" s="61">
        <v>0</v>
      </c>
      <c r="AK146" s="57">
        <v>0</v>
      </c>
      <c r="AL146" s="57">
        <v>0</v>
      </c>
      <c r="AM146" s="57">
        <v>0</v>
      </c>
      <c r="AN146" s="58">
        <v>0</v>
      </c>
      <c r="AP146" s="32">
        <v>2043</v>
      </c>
      <c r="AQ146" s="57">
        <v>-0.64968351173937633</v>
      </c>
      <c r="AR146" s="60">
        <v>-8.025018398472028E-6</v>
      </c>
      <c r="AS146" s="59">
        <v>-4.6008361335170278E-6</v>
      </c>
      <c r="AT146" s="61">
        <v>-1.2653509338655944E-5</v>
      </c>
      <c r="AU146" s="57">
        <v>-1.1793009947691502E-5</v>
      </c>
      <c r="AV146" s="57">
        <v>-1.5294531603204931E-5</v>
      </c>
      <c r="AW146" s="57">
        <v>-2.8153279493903227E-5</v>
      </c>
      <c r="AX146" s="58">
        <v>-2.3135004894037081E-6</v>
      </c>
    </row>
    <row r="147" spans="12:50" outlineLevel="1" x14ac:dyDescent="0.35">
      <c r="L147" s="32">
        <v>2044</v>
      </c>
      <c r="M147" s="57">
        <v>-0.64116138220516261</v>
      </c>
      <c r="N147" s="60">
        <v>-9.4462620839230738E-5</v>
      </c>
      <c r="O147" s="57">
        <v>8.2750739498482773E-5</v>
      </c>
      <c r="P147" s="61">
        <v>-7.4985554246853603E-4</v>
      </c>
      <c r="Q147" s="57">
        <v>-1.6374828259602126E-4</v>
      </c>
      <c r="R147" s="57">
        <v>-7.7927679948797124E-4</v>
      </c>
      <c r="S147" s="57">
        <v>-9.6098847475512006E-4</v>
      </c>
      <c r="T147" s="58">
        <v>-5.9028096315816292E-4</v>
      </c>
      <c r="V147" s="32">
        <v>2044</v>
      </c>
      <c r="W147" s="57">
        <v>-5.2452176198114486E-4</v>
      </c>
      <c r="X147" s="60">
        <v>-9.2700542394741348E-5</v>
      </c>
      <c r="Y147" s="57">
        <v>8.0729144511515472E-5</v>
      </c>
      <c r="Z147" s="61">
        <v>-7.4493690092780618E-4</v>
      </c>
      <c r="AA147" s="57">
        <v>-1.5928450839564068E-4</v>
      </c>
      <c r="AB147" s="57">
        <v>-7.7189438019975576E-4</v>
      </c>
      <c r="AC147" s="57">
        <v>-9.420570252194338E-4</v>
      </c>
      <c r="AD147" s="58">
        <v>-5.9462112138053413E-4</v>
      </c>
      <c r="AF147" s="32">
        <v>2044</v>
      </c>
      <c r="AG147" s="57">
        <v>0</v>
      </c>
      <c r="AH147" s="60">
        <v>0</v>
      </c>
      <c r="AI147" s="57">
        <v>0</v>
      </c>
      <c r="AJ147" s="61">
        <v>0</v>
      </c>
      <c r="AK147" s="57">
        <v>0</v>
      </c>
      <c r="AL147" s="57">
        <v>0</v>
      </c>
      <c r="AM147" s="57">
        <v>0</v>
      </c>
      <c r="AN147" s="58">
        <v>0</v>
      </c>
      <c r="AP147" s="32">
        <v>2044</v>
      </c>
      <c r="AQ147" s="57">
        <v>-0.64100231819447773</v>
      </c>
      <c r="AR147" s="60">
        <v>-1.6460784373339976E-6</v>
      </c>
      <c r="AS147" s="57">
        <v>2.1025296257359827E-6</v>
      </c>
      <c r="AT147" s="61">
        <v>-4.7823799546042878E-6</v>
      </c>
      <c r="AU147" s="57">
        <v>-4.3566328846722513E-6</v>
      </c>
      <c r="AV147" s="57">
        <v>-7.236260076370904E-6</v>
      </c>
      <c r="AW147" s="57">
        <v>-1.8734320019642148E-5</v>
      </c>
      <c r="AX147" s="58">
        <v>4.4327914645592159E-6</v>
      </c>
    </row>
    <row r="148" spans="12:50" outlineLevel="1" x14ac:dyDescent="0.35">
      <c r="L148" s="32">
        <v>2045</v>
      </c>
      <c r="M148" s="57">
        <v>-0.63752656444217015</v>
      </c>
      <c r="N148" s="57">
        <v>-5.91389474258186E-6</v>
      </c>
      <c r="O148" s="62">
        <v>2.1148479085297822E-5</v>
      </c>
      <c r="P148" s="57">
        <v>-4.9332203289764731E-4</v>
      </c>
      <c r="Q148" s="57">
        <v>-4.6200860177536551E-4</v>
      </c>
      <c r="R148" s="57">
        <v>-5.1235499062773915E-4</v>
      </c>
      <c r="S148" s="57">
        <v>-6.2893380922313114E-4</v>
      </c>
      <c r="T148" s="58">
        <v>-3.8957561363139881E-4</v>
      </c>
      <c r="V148" s="32">
        <v>2045</v>
      </c>
      <c r="W148" s="57">
        <v>-3.4722111955376445E-4</v>
      </c>
      <c r="X148" s="57">
        <v>-2.8296327526655674E-6</v>
      </c>
      <c r="Y148" s="62">
        <v>2.0545589699327849E-5</v>
      </c>
      <c r="Z148" s="57">
        <v>-4.8701072998025285E-4</v>
      </c>
      <c r="AA148" s="57">
        <v>-4.5622279789980791E-4</v>
      </c>
      <c r="AB148" s="57">
        <v>-5.036437789068815E-4</v>
      </c>
      <c r="AC148" s="57">
        <v>-6.0887474424109467E-4</v>
      </c>
      <c r="AD148" s="58">
        <v>-3.924382326573328E-4</v>
      </c>
      <c r="AF148" s="32">
        <v>2045</v>
      </c>
      <c r="AG148" s="57">
        <v>0</v>
      </c>
      <c r="AH148" s="57">
        <v>0</v>
      </c>
      <c r="AI148" s="62">
        <v>0</v>
      </c>
      <c r="AJ148" s="57">
        <v>0</v>
      </c>
      <c r="AK148" s="57">
        <v>0</v>
      </c>
      <c r="AL148" s="57">
        <v>0</v>
      </c>
      <c r="AM148" s="57">
        <v>0</v>
      </c>
      <c r="AN148" s="58">
        <v>0</v>
      </c>
      <c r="AP148" s="32">
        <v>2045</v>
      </c>
      <c r="AQ148" s="57">
        <v>-0.6374194023419657</v>
      </c>
      <c r="AR148" s="57">
        <v>-3.0054233547405218E-6</v>
      </c>
      <c r="AS148" s="62">
        <v>6.5820712080721933E-7</v>
      </c>
      <c r="AT148" s="57">
        <v>-6.2216770584377912E-6</v>
      </c>
      <c r="AU148" s="57">
        <v>-5.7015101652124756E-6</v>
      </c>
      <c r="AV148" s="57">
        <v>-8.6155112396513189E-6</v>
      </c>
      <c r="AW148" s="57">
        <v>-1.9931608070566931E-5</v>
      </c>
      <c r="AX148" s="58">
        <v>2.9248838300244273E-6</v>
      </c>
    </row>
    <row r="149" spans="12:50" outlineLevel="1" x14ac:dyDescent="0.35">
      <c r="L149" s="32">
        <v>2046</v>
      </c>
      <c r="M149" s="57">
        <v>-0.6344114917582786</v>
      </c>
      <c r="N149" s="57">
        <v>8.1637895315678222E-5</v>
      </c>
      <c r="O149" s="57">
        <v>1.3270699821488208E-5</v>
      </c>
      <c r="P149" s="57">
        <v>-9.5567599061263664E-5</v>
      </c>
      <c r="Q149" s="57">
        <v>-8.9362008392712688E-5</v>
      </c>
      <c r="R149" s="57">
        <v>-1.016205144231952E-4</v>
      </c>
      <c r="S149" s="57">
        <v>-1.3504674055886401E-4</v>
      </c>
      <c r="T149" s="58">
        <v>-6.6664883998424074E-5</v>
      </c>
      <c r="V149" s="31">
        <v>2046</v>
      </c>
      <c r="W149" s="57">
        <v>-6.5448822100910853E-5</v>
      </c>
      <c r="X149" s="57">
        <v>8.0620742584747163E-5</v>
      </c>
      <c r="Y149" s="57">
        <v>8.3940595636544657E-6</v>
      </c>
      <c r="Z149" s="57">
        <v>-9.4201007069472098E-5</v>
      </c>
      <c r="AA149" s="57">
        <v>-8.8239725127725599E-5</v>
      </c>
      <c r="AB149" s="57">
        <v>-9.7969643278683627E-5</v>
      </c>
      <c r="AC149" s="57">
        <v>-1.2083511218285992E-4</v>
      </c>
      <c r="AD149" s="58">
        <v>-7.3797233178019006E-5</v>
      </c>
      <c r="AF149" s="31">
        <v>2046</v>
      </c>
      <c r="AG149" s="57">
        <v>0</v>
      </c>
      <c r="AH149" s="57">
        <v>0</v>
      </c>
      <c r="AI149" s="57">
        <v>0</v>
      </c>
      <c r="AJ149" s="57">
        <v>0</v>
      </c>
      <c r="AK149" s="57">
        <v>0</v>
      </c>
      <c r="AL149" s="57">
        <v>0</v>
      </c>
      <c r="AM149" s="57">
        <v>0</v>
      </c>
      <c r="AN149" s="58">
        <v>0</v>
      </c>
      <c r="AP149" s="31">
        <v>2046</v>
      </c>
      <c r="AQ149" s="57">
        <v>-0.63439099229382023</v>
      </c>
      <c r="AR149" s="57">
        <v>1.033141119544112E-6</v>
      </c>
      <c r="AS149" s="57">
        <v>4.885475377802706E-6</v>
      </c>
      <c r="AT149" s="57">
        <v>-1.35073494178517E-6</v>
      </c>
      <c r="AU149" s="57">
        <v>-1.1073732903987832E-6</v>
      </c>
      <c r="AV149" s="57">
        <v>-3.633659410362533E-6</v>
      </c>
      <c r="AW149" s="57">
        <v>-1.4187569409629397E-5</v>
      </c>
      <c r="AX149" s="58">
        <v>7.1423549798943498E-6</v>
      </c>
    </row>
    <row r="150" spans="12:50" outlineLevel="1" x14ac:dyDescent="0.35">
      <c r="L150" s="32">
        <v>2047</v>
      </c>
      <c r="M150" s="33">
        <v>-0.63260236343485343</v>
      </c>
      <c r="N150" s="33">
        <v>-8.0849510420977211E-6</v>
      </c>
      <c r="O150" s="33">
        <v>-4.6489629905721586E-6</v>
      </c>
      <c r="P150" s="33">
        <v>-1.1998988006189926E-5</v>
      </c>
      <c r="Q150" s="33">
        <v>-1.1149693408207817E-5</v>
      </c>
      <c r="R150" s="33">
        <v>-1.4402810724289949E-5</v>
      </c>
      <c r="S150" s="33">
        <v>-2.6187653829112811E-5</v>
      </c>
      <c r="T150" s="34">
        <v>-2.3174878285292522E-6</v>
      </c>
      <c r="V150" s="32">
        <v>2047</v>
      </c>
      <c r="W150" s="33">
        <v>-2.8731753909383428E-7</v>
      </c>
      <c r="X150" s="33">
        <v>-3.6908724043716035E-7</v>
      </c>
      <c r="Y150" s="33">
        <v>-3.4430842332788814E-7</v>
      </c>
      <c r="Z150" s="33">
        <v>-4.6305126544243791E-7</v>
      </c>
      <c r="AA150" s="33">
        <v>-4.3411021910522152E-7</v>
      </c>
      <c r="AB150" s="33">
        <v>-4.9347421171574979E-7</v>
      </c>
      <c r="AC150" s="33">
        <v>-6.6169262302739895E-7</v>
      </c>
      <c r="AD150" s="34">
        <v>-3.1957534440962831E-7</v>
      </c>
      <c r="AF150" s="32">
        <v>2047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4">
        <v>0</v>
      </c>
      <c r="AP150" s="32">
        <v>2047</v>
      </c>
      <c r="AQ150" s="33">
        <v>5.5976685367387091E-5</v>
      </c>
      <c r="AR150" s="33">
        <v>-7.7157681410700008E-6</v>
      </c>
      <c r="AS150" s="33">
        <v>-4.3045588900003651E-6</v>
      </c>
      <c r="AT150" s="33">
        <v>-1.153582341717474E-5</v>
      </c>
      <c r="AU150" s="33">
        <v>-1.0715475693423571E-5</v>
      </c>
      <c r="AV150" s="33">
        <v>-1.3909218923413569E-5</v>
      </c>
      <c r="AW150" s="33">
        <v>-2.5525820561145274E-5</v>
      </c>
      <c r="AX150" s="34">
        <v>-1.9978190476388491E-6</v>
      </c>
    </row>
    <row r="151" spans="12:50" outlineLevel="1" x14ac:dyDescent="0.35">
      <c r="L151" s="32">
        <v>2048</v>
      </c>
      <c r="M151" s="33">
        <v>-0.62967600907592658</v>
      </c>
      <c r="N151" s="33">
        <v>2.2818742530184011E-5</v>
      </c>
      <c r="O151" s="33">
        <v>2.7614325053715305E-5</v>
      </c>
      <c r="P151" s="33">
        <v>2.4348116552497245E-5</v>
      </c>
      <c r="Q151" s="33">
        <v>2.3162796899178772E-5</v>
      </c>
      <c r="R151" s="33">
        <v>2.2458389658197575E-5</v>
      </c>
      <c r="S151" s="33">
        <v>1.5180320899199629E-5</v>
      </c>
      <c r="T151" s="34">
        <v>2.9842720885575602E-5</v>
      </c>
      <c r="V151" s="32">
        <v>2048</v>
      </c>
      <c r="W151" s="33">
        <v>8.9362719668528712E-8</v>
      </c>
      <c r="X151" s="33">
        <v>6.9630409882392996E-8</v>
      </c>
      <c r="Y151" s="33">
        <v>9.0738931923795008E-8</v>
      </c>
      <c r="Z151" s="33">
        <v>6.9424042292709487E-8</v>
      </c>
      <c r="AA151" s="33">
        <v>6.6709612278614827E-8</v>
      </c>
      <c r="AB151" s="33">
        <v>5.98914828842112E-8</v>
      </c>
      <c r="AC151" s="33">
        <v>1.9839361709017567E-8</v>
      </c>
      <c r="AD151" s="34">
        <v>1.0085057877695647E-7</v>
      </c>
      <c r="AF151" s="32">
        <v>2048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4">
        <v>0</v>
      </c>
      <c r="AP151" s="32">
        <v>2048</v>
      </c>
      <c r="AQ151" s="33">
        <v>8.3778808086965029E-5</v>
      </c>
      <c r="AR151" s="33">
        <v>2.274909497712585E-5</v>
      </c>
      <c r="AS151" s="33">
        <v>2.7523566316300929E-5</v>
      </c>
      <c r="AT151" s="33">
        <v>2.4278672822175551E-5</v>
      </c>
      <c r="AU151" s="33">
        <v>2.3096068930916758E-5</v>
      </c>
      <c r="AV151" s="33">
        <v>2.2398479406993133E-5</v>
      </c>
      <c r="AW151" s="33">
        <v>1.5160464447605548E-5</v>
      </c>
      <c r="AX151" s="34">
        <v>2.9741849792097597E-5</v>
      </c>
    </row>
    <row r="152" spans="12:50" outlineLevel="1" x14ac:dyDescent="0.35">
      <c r="L152" s="32">
        <v>2049</v>
      </c>
      <c r="M152" s="33">
        <v>-0.63100585783169061</v>
      </c>
      <c r="N152" s="33">
        <v>1.7044409667432703E-5</v>
      </c>
      <c r="O152" s="33">
        <v>2.1504524762017141E-5</v>
      </c>
      <c r="P152" s="33">
        <v>1.7593357862999426E-5</v>
      </c>
      <c r="Q152" s="33">
        <v>1.6792740552773466E-5</v>
      </c>
      <c r="R152" s="33">
        <v>1.5656722298862391E-5</v>
      </c>
      <c r="S152" s="33">
        <v>7.7406192400264473E-6</v>
      </c>
      <c r="T152" s="34">
        <v>2.3711994743935705E-5</v>
      </c>
      <c r="V152" s="32">
        <v>2049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4">
        <v>0</v>
      </c>
      <c r="AF152" s="32">
        <v>2049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4">
        <v>0</v>
      </c>
      <c r="AP152" s="32">
        <v>2049</v>
      </c>
      <c r="AQ152" s="33">
        <v>7.8645635986029916E-5</v>
      </c>
      <c r="AR152" s="33">
        <v>1.7044409667432703E-5</v>
      </c>
      <c r="AS152" s="33">
        <v>2.1504524762017141E-5</v>
      </c>
      <c r="AT152" s="33">
        <v>1.7593357862999426E-5</v>
      </c>
      <c r="AU152" s="33">
        <v>1.6792740552773466E-5</v>
      </c>
      <c r="AV152" s="33">
        <v>1.5656722298862391E-5</v>
      </c>
      <c r="AW152" s="33">
        <v>7.7406192400264473E-6</v>
      </c>
      <c r="AX152" s="34">
        <v>2.3711994743935705E-5</v>
      </c>
    </row>
    <row r="153" spans="12:50" outlineLevel="1" x14ac:dyDescent="0.35">
      <c r="L153" s="32">
        <v>2050</v>
      </c>
      <c r="M153" s="33">
        <v>-0.62935435969460141</v>
      </c>
      <c r="N153" s="33">
        <v>4.4311293700971532E-7</v>
      </c>
      <c r="O153" s="33">
        <v>4.0875494742298457E-6</v>
      </c>
      <c r="P153" s="33">
        <v>-1.8145538031033581E-6</v>
      </c>
      <c r="Q153" s="33">
        <v>-1.5374320871952563E-6</v>
      </c>
      <c r="R153" s="33">
        <v>-3.9766970623134057E-6</v>
      </c>
      <c r="S153" s="33">
        <v>-1.4112343796557347E-5</v>
      </c>
      <c r="T153" s="34">
        <v>6.4018193168813298E-6</v>
      </c>
      <c r="V153" s="32">
        <v>2050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4">
        <v>0</v>
      </c>
      <c r="AF153" s="32">
        <v>2050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4">
        <v>0</v>
      </c>
      <c r="AP153" s="32">
        <v>2050</v>
      </c>
      <c r="AQ153" s="33">
        <v>6.2639431996691641E-5</v>
      </c>
      <c r="AR153" s="33">
        <v>4.4311293700971532E-7</v>
      </c>
      <c r="AS153" s="33">
        <v>4.0875494742298457E-6</v>
      </c>
      <c r="AT153" s="33">
        <v>-1.8145538031033581E-6</v>
      </c>
      <c r="AU153" s="33">
        <v>-1.5374320871952563E-6</v>
      </c>
      <c r="AV153" s="33">
        <v>-3.9766970623134057E-6</v>
      </c>
      <c r="AW153" s="33">
        <v>-1.4112343796557347E-5</v>
      </c>
      <c r="AX153" s="34">
        <v>6.4018193168813298E-6</v>
      </c>
    </row>
    <row r="154" spans="12:50" outlineLevel="1" x14ac:dyDescent="0.35">
      <c r="L154" s="32">
        <v>2051</v>
      </c>
      <c r="M154" s="33">
        <v>-0.62767797863597963</v>
      </c>
      <c r="N154" s="33">
        <v>4.7374632061725208E-7</v>
      </c>
      <c r="O154" s="33">
        <v>4.0794734588178727E-6</v>
      </c>
      <c r="P154" s="33">
        <v>-1.730855489046057E-6</v>
      </c>
      <c r="Q154" s="33">
        <v>-1.4576949441957865E-6</v>
      </c>
      <c r="R154" s="33">
        <v>-3.8683341809786498E-6</v>
      </c>
      <c r="S154" s="33">
        <v>-1.3901538791327717E-5</v>
      </c>
      <c r="T154" s="34">
        <v>6.4085952022896464E-6</v>
      </c>
      <c r="V154" s="32">
        <v>2051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4">
        <v>0</v>
      </c>
      <c r="AF154" s="32">
        <v>2051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4">
        <v>0</v>
      </c>
      <c r="AP154" s="32">
        <v>2051</v>
      </c>
      <c r="AQ154" s="33">
        <v>6.2142447358581876E-5</v>
      </c>
      <c r="AR154" s="33">
        <v>4.7374632061725208E-7</v>
      </c>
      <c r="AS154" s="33">
        <v>4.0794734588178727E-6</v>
      </c>
      <c r="AT154" s="33">
        <v>-1.730855489046057E-6</v>
      </c>
      <c r="AU154" s="33">
        <v>-1.4576949441957865E-6</v>
      </c>
      <c r="AV154" s="33">
        <v>-3.8683341809786498E-6</v>
      </c>
      <c r="AW154" s="33">
        <v>-1.3901538791327717E-5</v>
      </c>
      <c r="AX154" s="34">
        <v>6.4085952022896464E-6</v>
      </c>
    </row>
    <row r="155" spans="12:50" outlineLevel="1" x14ac:dyDescent="0.35">
      <c r="L155" s="32">
        <v>2052</v>
      </c>
      <c r="M155" s="33">
        <v>-0.625983153642098</v>
      </c>
      <c r="N155" s="33">
        <v>5.0392188422065942E-7</v>
      </c>
      <c r="O155" s="33">
        <v>4.0712355737770878E-6</v>
      </c>
      <c r="P155" s="33">
        <v>-1.6484957008344736E-6</v>
      </c>
      <c r="Q155" s="33">
        <v>-1.379187078431876E-6</v>
      </c>
      <c r="R155" s="33">
        <v>-3.7615840717819538E-6</v>
      </c>
      <c r="S155" s="33">
        <v>-1.3693295905725655E-5</v>
      </c>
      <c r="T155" s="34">
        <v>6.4147260656621796E-6</v>
      </c>
      <c r="V155" s="32">
        <v>2052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4">
        <v>0</v>
      </c>
      <c r="AF155" s="32">
        <v>2052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4">
        <v>0</v>
      </c>
      <c r="AP155" s="32">
        <v>2052</v>
      </c>
      <c r="AQ155" s="33">
        <v>6.1643239794406668E-5</v>
      </c>
      <c r="AR155" s="33">
        <v>5.0392188422065942E-7</v>
      </c>
      <c r="AS155" s="33">
        <v>4.0712355737770878E-6</v>
      </c>
      <c r="AT155" s="33">
        <v>-1.6484957008344736E-6</v>
      </c>
      <c r="AU155" s="33">
        <v>-1.379187078431876E-6</v>
      </c>
      <c r="AV155" s="33">
        <v>-3.7615840717819538E-6</v>
      </c>
      <c r="AW155" s="33">
        <v>-1.3693295905725655E-5</v>
      </c>
      <c r="AX155" s="34">
        <v>6.4147260656621796E-6</v>
      </c>
    </row>
    <row r="156" spans="12:50" outlineLevel="1" x14ac:dyDescent="0.35">
      <c r="L156" s="32">
        <v>2053</v>
      </c>
      <c r="M156" s="33">
        <v>-0.6242705823877609</v>
      </c>
      <c r="N156" s="33">
        <v>5.3364023400170879E-7</v>
      </c>
      <c r="O156" s="33">
        <v>4.062835923024366E-6</v>
      </c>
      <c r="P156" s="33">
        <v>-1.5674625790662589E-6</v>
      </c>
      <c r="Q156" s="33">
        <v>-1.3018994708957621E-6</v>
      </c>
      <c r="R156" s="33">
        <v>-3.6564318882659208E-6</v>
      </c>
      <c r="S156" s="33">
        <v>-1.3487592807615023E-5</v>
      </c>
      <c r="T156" s="34">
        <v>6.4202174085981056E-6</v>
      </c>
      <c r="V156" s="32">
        <v>2053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4">
        <v>0</v>
      </c>
      <c r="AF156" s="32">
        <v>2053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4">
        <v>0</v>
      </c>
      <c r="AP156" s="32">
        <v>2053</v>
      </c>
      <c r="AQ156" s="33">
        <v>6.1142053385143669E-5</v>
      </c>
      <c r="AR156" s="33">
        <v>5.3364023400170879E-7</v>
      </c>
      <c r="AS156" s="33">
        <v>4.062835923024366E-6</v>
      </c>
      <c r="AT156" s="33">
        <v>-1.5674625790662589E-6</v>
      </c>
      <c r="AU156" s="33">
        <v>-1.3018994708957621E-6</v>
      </c>
      <c r="AV156" s="33">
        <v>-3.6564318882659208E-6</v>
      </c>
      <c r="AW156" s="33">
        <v>-1.3487592807615023E-5</v>
      </c>
      <c r="AX156" s="34">
        <v>6.4202174085981056E-6</v>
      </c>
    </row>
    <row r="157" spans="12:50" outlineLevel="1" x14ac:dyDescent="0.35">
      <c r="L157" s="32">
        <v>2054</v>
      </c>
      <c r="M157" s="33">
        <v>-0.62254094493448531</v>
      </c>
      <c r="N157" s="33">
        <v>5.6290210448395328E-7</v>
      </c>
      <c r="O157" s="33">
        <v>4.0542747050675843E-6</v>
      </c>
      <c r="P157" s="33">
        <v>-1.487744227368637E-6</v>
      </c>
      <c r="Q157" s="33">
        <v>-1.2258230055461894E-6</v>
      </c>
      <c r="R157" s="33">
        <v>-3.5528627726488793E-6</v>
      </c>
      <c r="S157" s="33">
        <v>-1.3284407175184754E-5</v>
      </c>
      <c r="T157" s="34">
        <v>6.4250748197380858E-6</v>
      </c>
      <c r="V157" s="32">
        <v>2054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34">
        <v>0</v>
      </c>
      <c r="AF157" s="32">
        <v>2054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4">
        <v>0</v>
      </c>
      <c r="AP157" s="32">
        <v>2054</v>
      </c>
      <c r="AQ157" s="33">
        <v>6.0639123908856618E-5</v>
      </c>
      <c r="AR157" s="33">
        <v>5.6290210448395328E-7</v>
      </c>
      <c r="AS157" s="33">
        <v>4.0542747050675843E-6</v>
      </c>
      <c r="AT157" s="33">
        <v>-1.487744227368637E-6</v>
      </c>
      <c r="AU157" s="33">
        <v>-1.2258230055461894E-6</v>
      </c>
      <c r="AV157" s="33">
        <v>-3.5528627726488793E-6</v>
      </c>
      <c r="AW157" s="33">
        <v>-1.3284407175184754E-5</v>
      </c>
      <c r="AX157" s="34">
        <v>6.4250748197380858E-6</v>
      </c>
    </row>
    <row r="158" spans="12:50" outlineLevel="1" x14ac:dyDescent="0.35">
      <c r="L158" s="49">
        <v>2055</v>
      </c>
      <c r="M158" s="33">
        <v>-0.62079490414455862</v>
      </c>
      <c r="N158" s="33">
        <v>5.9170835009503264E-7</v>
      </c>
      <c r="O158" s="33">
        <v>4.0455522090088181E-6</v>
      </c>
      <c r="P158" s="33">
        <v>-1.4093287106220487E-6</v>
      </c>
      <c r="Q158" s="33">
        <v>-1.150948474637481E-6</v>
      </c>
      <c r="R158" s="33">
        <v>-3.4508618597106633E-6</v>
      </c>
      <c r="S158" s="33">
        <v>-1.3083716701833836E-5</v>
      </c>
      <c r="T158" s="34">
        <v>6.4293039705454191E-6</v>
      </c>
      <c r="V158" s="49">
        <v>2055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4">
        <v>0</v>
      </c>
      <c r="AF158" s="49">
        <v>2055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4">
        <v>0</v>
      </c>
      <c r="AP158" s="49">
        <v>2055</v>
      </c>
      <c r="AQ158" s="33">
        <v>6.0134679066292662E-5</v>
      </c>
      <c r="AR158" s="33">
        <v>5.9170835009503264E-7</v>
      </c>
      <c r="AS158" s="33">
        <v>4.0455522090088181E-6</v>
      </c>
      <c r="AT158" s="33">
        <v>-1.4093287106220487E-6</v>
      </c>
      <c r="AU158" s="33">
        <v>-1.150948474637481E-6</v>
      </c>
      <c r="AV158" s="33">
        <v>-3.4508618597106633E-6</v>
      </c>
      <c r="AW158" s="33">
        <v>-1.3083716701833836E-5</v>
      </c>
      <c r="AX158" s="34">
        <v>6.4293039705454191E-6</v>
      </c>
    </row>
    <row r="159" spans="12:50" outlineLevel="1" x14ac:dyDescent="0.35">
      <c r="L159" s="37" t="str">
        <f>"Average ("&amp;$C$7&amp;" - "&amp;$C$8&amp;")"</f>
        <v>Average (2011 - 2046)</v>
      </c>
      <c r="M159" s="10">
        <f t="shared" ref="M159:T159" si="36">AVERAGEIFS(M114:M158,$L$114:$L$158,"&gt;="&amp;$C$7,$L$114:$L$158,"&lt;="&amp;$C$8)</f>
        <v>-0.13181423596334516</v>
      </c>
      <c r="N159" s="10">
        <f t="shared" si="36"/>
        <v>-0.14118021060122324</v>
      </c>
      <c r="O159" s="10">
        <f t="shared" si="36"/>
        <v>-0.28477543803248706</v>
      </c>
      <c r="P159" s="10">
        <f t="shared" si="36"/>
        <v>-0.16078857331880678</v>
      </c>
      <c r="Q159" s="10">
        <f t="shared" si="36"/>
        <v>-0.16896511732983624</v>
      </c>
      <c r="R159" s="10">
        <f t="shared" si="36"/>
        <v>-0.11322499191487652</v>
      </c>
      <c r="S159" s="10">
        <f t="shared" si="36"/>
        <v>-9.9877717249339207E-2</v>
      </c>
      <c r="T159" s="10">
        <f t="shared" si="36"/>
        <v>-2.5526106626037895E-2</v>
      </c>
      <c r="V159" s="37" t="str">
        <f>"Average ("&amp;$C$7&amp;" - "&amp;$C$8&amp;")"</f>
        <v>Average (2011 - 2046)</v>
      </c>
      <c r="W159" s="10">
        <f t="shared" ref="W159:AD159" si="37">AVERAGEIFS(W114:W158,$V$114:$V$158,"&gt;="&amp;$C$7,$V$114:$V$158,"&lt;="&amp;$C$8)</f>
        <v>-7.7956114358391976E-2</v>
      </c>
      <c r="X159" s="10">
        <f t="shared" si="37"/>
        <v>-0.14112060660250975</v>
      </c>
      <c r="Y159" s="10">
        <f t="shared" si="37"/>
        <v>-0.28461681999285138</v>
      </c>
      <c r="Z159" s="10">
        <f t="shared" si="37"/>
        <v>-0.16036187920159259</v>
      </c>
      <c r="AA159" s="10">
        <f t="shared" si="37"/>
        <v>-0.16879430476468482</v>
      </c>
      <c r="AB159" s="10">
        <f t="shared" si="37"/>
        <v>-0.11231238920877622</v>
      </c>
      <c r="AC159" s="10">
        <f t="shared" si="37"/>
        <v>-0.1002782239506122</v>
      </c>
      <c r="AD159" s="11">
        <f t="shared" si="37"/>
        <v>-2.5367050348379747E-2</v>
      </c>
      <c r="AF159" s="37" t="str">
        <f>"Average ("&amp;$C$7&amp;" - "&amp;$C$8&amp;")"</f>
        <v>Average (2011 - 2046)</v>
      </c>
      <c r="AG159" s="10">
        <f t="shared" ref="AG159:AN159" si="38">AVERAGEIFS(AG114:AG158,$AF$114:$AF$158,"&gt;="&amp;$C$7,$AF$114:$AF$158,"&lt;="&amp;$C$8)</f>
        <v>-3.0675663178630352E-3</v>
      </c>
      <c r="AH159" s="10">
        <f t="shared" si="38"/>
        <v>-3.3782171752576126E-2</v>
      </c>
      <c r="AI159" s="10">
        <f t="shared" si="38"/>
        <v>-1.0102347651167643E-2</v>
      </c>
      <c r="AJ159" s="10">
        <f t="shared" si="38"/>
        <v>-1.6359316490899372E-3</v>
      </c>
      <c r="AK159" s="10">
        <f t="shared" si="38"/>
        <v>-1.8804626846811445E-3</v>
      </c>
      <c r="AL159" s="10">
        <f t="shared" si="38"/>
        <v>-5.7094952691211969E-3</v>
      </c>
      <c r="AM159" s="10">
        <f t="shared" si="38"/>
        <v>-2.1311790962549561E-4</v>
      </c>
      <c r="AN159" s="11">
        <f t="shared" si="38"/>
        <v>-1.5985912644997689E-4</v>
      </c>
      <c r="AP159" s="37" t="str">
        <f>"Average ("&amp;$C$7&amp;" - "&amp;$C$8&amp;")"</f>
        <v>Average (2011 - 2046)</v>
      </c>
      <c r="AQ159" s="10">
        <f t="shared" ref="AQ159:AX159" si="39">AVERAGEIFS(AQ114:AQ158,$AP$114:$AP$158,"&gt;="&amp;$C$7,$AP$114:$AP$158,"&lt;="&amp;$C$8)</f>
        <v>-0.35583335050183312</v>
      </c>
      <c r="AR159" s="10">
        <f t="shared" si="39"/>
        <v>9.0195156973541888E-6</v>
      </c>
      <c r="AS159" s="10">
        <f t="shared" si="39"/>
        <v>1.1392427822884102E-5</v>
      </c>
      <c r="AT159" s="10">
        <f t="shared" si="39"/>
        <v>8.1803841336720093E-6</v>
      </c>
      <c r="AU159" s="10">
        <f t="shared" si="39"/>
        <v>7.4248683417808976E-6</v>
      </c>
      <c r="AV159" s="10">
        <f t="shared" si="39"/>
        <v>6.3801914077417825E-6</v>
      </c>
      <c r="AW159" s="10">
        <f t="shared" si="39"/>
        <v>1.2467999856312516E-6</v>
      </c>
      <c r="AX159" s="11">
        <f t="shared" si="39"/>
        <v>1.3370156588048286E-5</v>
      </c>
    </row>
    <row r="160" spans="12:50" ht="15" outlineLevel="1" thickBot="1" x14ac:dyDescent="0.4"/>
    <row r="161" spans="2:50" ht="16" outlineLevel="1" x14ac:dyDescent="0.35">
      <c r="B161" s="76" t="s">
        <v>19</v>
      </c>
      <c r="C161" s="77"/>
      <c r="D161" s="77"/>
      <c r="E161" s="77"/>
      <c r="F161" s="77"/>
      <c r="G161" s="77"/>
      <c r="H161" s="77"/>
      <c r="I161" s="77"/>
      <c r="J161" s="78"/>
      <c r="L161" s="79" t="s">
        <v>20</v>
      </c>
      <c r="M161" s="80"/>
      <c r="N161" s="80"/>
      <c r="O161" s="80"/>
      <c r="P161" s="80"/>
      <c r="Q161" s="80"/>
      <c r="R161" s="80"/>
      <c r="S161" s="80"/>
      <c r="T161" s="81"/>
      <c r="U161" s="4"/>
      <c r="V161" s="79" t="s">
        <v>20</v>
      </c>
      <c r="W161" s="80"/>
      <c r="X161" s="80"/>
      <c r="Y161" s="80"/>
      <c r="Z161" s="80"/>
      <c r="AA161" s="80"/>
      <c r="AB161" s="80"/>
      <c r="AC161" s="80"/>
      <c r="AD161" s="81"/>
      <c r="AE161" s="4"/>
      <c r="AF161" s="79" t="s">
        <v>20</v>
      </c>
      <c r="AG161" s="80"/>
      <c r="AH161" s="80"/>
      <c r="AI161" s="80"/>
      <c r="AJ161" s="80"/>
      <c r="AK161" s="80"/>
      <c r="AL161" s="80"/>
      <c r="AM161" s="80"/>
      <c r="AN161" s="81"/>
      <c r="AO161" s="4"/>
      <c r="AP161" s="79" t="s">
        <v>20</v>
      </c>
      <c r="AQ161" s="80"/>
      <c r="AR161" s="80"/>
      <c r="AS161" s="80"/>
      <c r="AT161" s="80"/>
      <c r="AU161" s="80"/>
      <c r="AV161" s="80"/>
      <c r="AW161" s="80"/>
      <c r="AX161" s="81"/>
    </row>
    <row r="162" spans="2:50" ht="26" outlineLevel="1" x14ac:dyDescent="0.35">
      <c r="B162" s="16"/>
      <c r="C162" s="17" t="s">
        <v>2</v>
      </c>
      <c r="D162" s="17" t="s">
        <v>3</v>
      </c>
      <c r="E162" s="17" t="s">
        <v>4</v>
      </c>
      <c r="F162" s="17" t="s">
        <v>5</v>
      </c>
      <c r="G162" s="17" t="s">
        <v>6</v>
      </c>
      <c r="H162" s="17" t="s">
        <v>7</v>
      </c>
      <c r="I162" s="17" t="s">
        <v>8</v>
      </c>
      <c r="J162" s="18" t="s">
        <v>9</v>
      </c>
      <c r="L162" s="5"/>
      <c r="M162" s="6" t="s">
        <v>2</v>
      </c>
      <c r="N162" s="6" t="s">
        <v>3</v>
      </c>
      <c r="O162" s="6" t="s">
        <v>4</v>
      </c>
      <c r="P162" s="6" t="s">
        <v>5</v>
      </c>
      <c r="Q162" s="6" t="s">
        <v>6</v>
      </c>
      <c r="R162" s="6" t="s">
        <v>7</v>
      </c>
      <c r="S162" s="6" t="s">
        <v>8</v>
      </c>
      <c r="T162" s="7" t="s">
        <v>9</v>
      </c>
      <c r="U162" s="20"/>
      <c r="V162" s="21"/>
      <c r="W162" s="6" t="s">
        <v>2</v>
      </c>
      <c r="X162" s="6" t="s">
        <v>3</v>
      </c>
      <c r="Y162" s="6" t="s">
        <v>4</v>
      </c>
      <c r="Z162" s="6" t="s">
        <v>5</v>
      </c>
      <c r="AA162" s="6" t="s">
        <v>6</v>
      </c>
      <c r="AB162" s="6" t="s">
        <v>7</v>
      </c>
      <c r="AC162" s="6" t="s">
        <v>8</v>
      </c>
      <c r="AD162" s="7" t="s">
        <v>9</v>
      </c>
      <c r="AE162" s="20"/>
      <c r="AF162" s="21"/>
      <c r="AG162" s="6" t="s">
        <v>2</v>
      </c>
      <c r="AH162" s="6" t="s">
        <v>3</v>
      </c>
      <c r="AI162" s="6" t="s">
        <v>4</v>
      </c>
      <c r="AJ162" s="6" t="s">
        <v>5</v>
      </c>
      <c r="AK162" s="6" t="s">
        <v>6</v>
      </c>
      <c r="AL162" s="6" t="s">
        <v>7</v>
      </c>
      <c r="AM162" s="6" t="s">
        <v>8</v>
      </c>
      <c r="AN162" s="7" t="s">
        <v>9</v>
      </c>
      <c r="AO162" s="22"/>
      <c r="AP162" s="21"/>
      <c r="AQ162" s="6" t="s">
        <v>2</v>
      </c>
      <c r="AR162" s="6" t="s">
        <v>3</v>
      </c>
      <c r="AS162" s="6" t="s">
        <v>4</v>
      </c>
      <c r="AT162" s="6" t="s">
        <v>5</v>
      </c>
      <c r="AU162" s="6" t="s">
        <v>6</v>
      </c>
      <c r="AV162" s="6" t="s">
        <v>7</v>
      </c>
      <c r="AW162" s="6" t="s">
        <v>8</v>
      </c>
      <c r="AX162" s="7" t="s">
        <v>9</v>
      </c>
    </row>
    <row r="163" spans="2:50" outlineLevel="1" x14ac:dyDescent="0.35">
      <c r="B163" s="16" t="s">
        <v>23</v>
      </c>
      <c r="C163" s="53">
        <f>M208</f>
        <v>1.8840713632855343E-2</v>
      </c>
      <c r="D163" s="53">
        <f t="shared" ref="D163:J163" si="40">N208</f>
        <v>2.9749107012336833E-2</v>
      </c>
      <c r="E163" s="53">
        <f t="shared" si="40"/>
        <v>2.0297248060515565E-2</v>
      </c>
      <c r="F163" s="53">
        <f t="shared" si="40"/>
        <v>1.233945168520547E-2</v>
      </c>
      <c r="G163" s="53">
        <f t="shared" si="40"/>
        <v>2.0668576126093026E-2</v>
      </c>
      <c r="H163" s="53">
        <f t="shared" si="40"/>
        <v>3.8469269278918719E-3</v>
      </c>
      <c r="I163" s="53">
        <f t="shared" si="40"/>
        <v>9.6668176886090217E-3</v>
      </c>
      <c r="J163" s="54">
        <f t="shared" si="40"/>
        <v>2.1148498207123265E-2</v>
      </c>
      <c r="L163" s="31">
        <v>2011</v>
      </c>
      <c r="M163" s="55">
        <v>2.6533439761567079E-2</v>
      </c>
      <c r="N163" s="55">
        <v>5.9547657439252832E-2</v>
      </c>
      <c r="O163" s="55">
        <v>2.5218820549617771E-2</v>
      </c>
      <c r="P163" s="55">
        <v>6.3329261471902765E-3</v>
      </c>
      <c r="Q163" s="55">
        <v>1.8282435871735281E-2</v>
      </c>
      <c r="R163" s="55">
        <v>4.8028430826310142E-3</v>
      </c>
      <c r="S163" s="55">
        <v>1.5386667768193529E-3</v>
      </c>
      <c r="T163" s="55">
        <v>2.3230572165005903E-2</v>
      </c>
      <c r="V163" s="32">
        <v>2011</v>
      </c>
      <c r="W163" s="55">
        <v>2.6533439761567079E-2</v>
      </c>
      <c r="X163" s="55">
        <v>5.9547657439252832E-2</v>
      </c>
      <c r="Y163" s="55">
        <v>2.5218820549617771E-2</v>
      </c>
      <c r="Z163" s="55">
        <v>6.3329261471902765E-3</v>
      </c>
      <c r="AA163" s="55">
        <v>1.8282435871735281E-2</v>
      </c>
      <c r="AB163" s="55">
        <v>4.8028430826310142E-3</v>
      </c>
      <c r="AC163" s="55">
        <v>1.5386667768193529E-3</v>
      </c>
      <c r="AD163" s="55">
        <v>2.3230572165005903E-2</v>
      </c>
      <c r="AF163" s="32">
        <v>2011</v>
      </c>
      <c r="AG163" s="55">
        <v>0</v>
      </c>
      <c r="AH163" s="55">
        <v>0</v>
      </c>
      <c r="AI163" s="55"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P163" s="32">
        <v>2011</v>
      </c>
      <c r="AQ163" s="55">
        <v>0</v>
      </c>
      <c r="AR163" s="55">
        <v>0</v>
      </c>
      <c r="AS163" s="55">
        <v>0</v>
      </c>
      <c r="AT163" s="55">
        <v>0</v>
      </c>
      <c r="AU163" s="55">
        <v>0</v>
      </c>
      <c r="AV163" s="55">
        <v>0</v>
      </c>
      <c r="AW163" s="55">
        <v>0</v>
      </c>
      <c r="AX163" s="55">
        <v>0</v>
      </c>
    </row>
    <row r="164" spans="2:50" outlineLevel="1" x14ac:dyDescent="0.35">
      <c r="B164" s="16" t="s">
        <v>21</v>
      </c>
      <c r="C164" s="25">
        <f t="shared" ref="C164:J164" si="41">W208</f>
        <v>1.8755697660708313E-2</v>
      </c>
      <c r="D164" s="25">
        <f t="shared" si="41"/>
        <v>2.9806753880460828E-2</v>
      </c>
      <c r="E164" s="25">
        <f t="shared" si="41"/>
        <v>2.0413787905352799E-2</v>
      </c>
      <c r="F164" s="25">
        <f t="shared" si="41"/>
        <v>1.2317611504318402E-2</v>
      </c>
      <c r="G164" s="25">
        <f t="shared" si="41"/>
        <v>2.0882045479822996E-2</v>
      </c>
      <c r="H164" s="25">
        <f t="shared" si="41"/>
        <v>4.3687225598149672E-3</v>
      </c>
      <c r="I164" s="25">
        <f t="shared" si="41"/>
        <v>9.1019092814387716E-3</v>
      </c>
      <c r="J164" s="26">
        <f t="shared" si="41"/>
        <v>2.1312826393933223E-2</v>
      </c>
      <c r="L164" s="31">
        <v>2012</v>
      </c>
      <c r="M164" s="55">
        <v>4.5172959239137445E-2</v>
      </c>
      <c r="N164" s="55">
        <v>0.10845861721014849</v>
      </c>
      <c r="O164" s="55">
        <v>4.3705549232808005E-2</v>
      </c>
      <c r="P164" s="55">
        <v>6.4482900098534524E-2</v>
      </c>
      <c r="Q164" s="55">
        <v>4.0310866674255985E-2</v>
      </c>
      <c r="R164" s="55">
        <v>3.1315780230734669E-2</v>
      </c>
      <c r="S164" s="55">
        <v>3.1875717003336579E-2</v>
      </c>
      <c r="T164" s="55">
        <v>4.9953043693910848E-2</v>
      </c>
      <c r="V164" s="31">
        <v>2012</v>
      </c>
      <c r="W164" s="55">
        <v>4.5172959239137445E-2</v>
      </c>
      <c r="X164" s="55">
        <v>0.10845861721014849</v>
      </c>
      <c r="Y164" s="55">
        <v>4.3705549232808005E-2</v>
      </c>
      <c r="Z164" s="55">
        <v>6.4482900098534524E-2</v>
      </c>
      <c r="AA164" s="55">
        <v>4.0310866674255985E-2</v>
      </c>
      <c r="AB164" s="55">
        <v>3.1315780230734669E-2</v>
      </c>
      <c r="AC164" s="55">
        <v>3.1875717003336579E-2</v>
      </c>
      <c r="AD164" s="55">
        <v>4.9953043693910848E-2</v>
      </c>
      <c r="AF164" s="31">
        <v>2012</v>
      </c>
      <c r="AG164" s="55">
        <v>0</v>
      </c>
      <c r="AH164" s="55">
        <v>0</v>
      </c>
      <c r="AI164" s="55"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P164" s="31">
        <v>2012</v>
      </c>
      <c r="AQ164" s="55">
        <v>0</v>
      </c>
      <c r="AR164" s="55">
        <v>0</v>
      </c>
      <c r="AS164" s="55">
        <v>0</v>
      </c>
      <c r="AT164" s="55">
        <v>0</v>
      </c>
      <c r="AU164" s="55">
        <v>0</v>
      </c>
      <c r="AV164" s="55">
        <v>0</v>
      </c>
      <c r="AW164" s="55">
        <v>0</v>
      </c>
      <c r="AX164" s="55">
        <v>0</v>
      </c>
    </row>
    <row r="165" spans="2:50" outlineLevel="1" x14ac:dyDescent="0.35">
      <c r="B165" s="16" t="s">
        <v>22</v>
      </c>
      <c r="C165" s="25">
        <f t="shared" ref="C165:J165" si="42">AG208</f>
        <v>2.0460518626678561E-6</v>
      </c>
      <c r="D165" s="25">
        <f t="shared" si="42"/>
        <v>-6.9822130166072619E-5</v>
      </c>
      <c r="E165" s="25">
        <f>AI208</f>
        <v>-1.2080660926831281E-4</v>
      </c>
      <c r="F165" s="25">
        <f t="shared" si="42"/>
        <v>6.3917642597724792E-5</v>
      </c>
      <c r="G165" s="25">
        <f t="shared" si="42"/>
        <v>-1.8878601692523533E-4</v>
      </c>
      <c r="H165" s="25">
        <f t="shared" si="42"/>
        <v>-3.5649870963342132E-4</v>
      </c>
      <c r="I165" s="25">
        <f t="shared" si="42"/>
        <v>2.5461330965397759E-4</v>
      </c>
      <c r="J165" s="26">
        <f t="shared" si="42"/>
        <v>-1.5985912644997689E-4</v>
      </c>
      <c r="L165" s="31">
        <v>2013</v>
      </c>
      <c r="M165" s="55">
        <v>4.8076118038261173E-2</v>
      </c>
      <c r="N165" s="55">
        <v>4.8238485260794439E-2</v>
      </c>
      <c r="O165" s="55">
        <v>4.575259283048938E-2</v>
      </c>
      <c r="P165" s="55">
        <v>5.0609182933229802E-2</v>
      </c>
      <c r="Q165" s="55">
        <v>4.0492556383807221E-2</v>
      </c>
      <c r="R165" s="55">
        <v>3.5610279986494353E-2</v>
      </c>
      <c r="S165" s="55">
        <v>3.5503742503459002E-2</v>
      </c>
      <c r="T165" s="55">
        <v>4.4468522864340887E-2</v>
      </c>
      <c r="V165" s="32">
        <v>2013</v>
      </c>
      <c r="W165" s="55">
        <v>4.8076118038261173E-2</v>
      </c>
      <c r="X165" s="55">
        <v>4.8238485260794439E-2</v>
      </c>
      <c r="Y165" s="55">
        <v>4.575259283048938E-2</v>
      </c>
      <c r="Z165" s="55">
        <v>5.0609182933229802E-2</v>
      </c>
      <c r="AA165" s="55">
        <v>4.0492556383807221E-2</v>
      </c>
      <c r="AB165" s="55">
        <v>3.5610279986494353E-2</v>
      </c>
      <c r="AC165" s="55">
        <v>3.5503742503459002E-2</v>
      </c>
      <c r="AD165" s="55">
        <v>4.4468522864340887E-2</v>
      </c>
      <c r="AF165" s="32">
        <v>2013</v>
      </c>
      <c r="AG165" s="55">
        <v>0</v>
      </c>
      <c r="AH165" s="55">
        <v>0</v>
      </c>
      <c r="AI165" s="55"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P165" s="32">
        <v>2013</v>
      </c>
      <c r="AQ165" s="55">
        <v>0</v>
      </c>
      <c r="AR165" s="55">
        <v>0</v>
      </c>
      <c r="AS165" s="55">
        <v>0</v>
      </c>
      <c r="AT165" s="55">
        <v>0</v>
      </c>
      <c r="AU165" s="55">
        <v>0</v>
      </c>
      <c r="AV165" s="55">
        <v>0</v>
      </c>
      <c r="AW165" s="55">
        <v>0</v>
      </c>
      <c r="AX165" s="55">
        <v>0</v>
      </c>
    </row>
    <row r="166" spans="2:50" ht="15" outlineLevel="1" thickBot="1" x14ac:dyDescent="0.4">
      <c r="B166" s="16" t="s">
        <v>24</v>
      </c>
      <c r="C166" s="27">
        <f t="shared" ref="C166:J166" si="43">AQ208</f>
        <v>9.6570909190074605E-5</v>
      </c>
      <c r="D166" s="27">
        <f t="shared" si="43"/>
        <v>9.0195156973541888E-6</v>
      </c>
      <c r="E166" s="27">
        <f t="shared" si="43"/>
        <v>1.1392427822884102E-5</v>
      </c>
      <c r="F166" s="27">
        <f t="shared" si="43"/>
        <v>8.1803841336720093E-6</v>
      </c>
      <c r="G166" s="27">
        <f t="shared" si="43"/>
        <v>7.4248683417808976E-6</v>
      </c>
      <c r="H166" s="27">
        <f t="shared" si="43"/>
        <v>6.3801914077417825E-6</v>
      </c>
      <c r="I166" s="27">
        <f t="shared" si="43"/>
        <v>1.2467999856312516E-6</v>
      </c>
      <c r="J166" s="28">
        <f t="shared" si="43"/>
        <v>1.3370156588048286E-5</v>
      </c>
      <c r="L166" s="31">
        <v>2014</v>
      </c>
      <c r="M166" s="55">
        <v>4.7362847474508252E-2</v>
      </c>
      <c r="N166" s="55">
        <v>5.9458680326906599E-2</v>
      </c>
      <c r="O166" s="55">
        <v>4.648191749207653E-2</v>
      </c>
      <c r="P166" s="55">
        <v>4.7578941357857119E-2</v>
      </c>
      <c r="Q166" s="55">
        <v>3.3086433588070063E-2</v>
      </c>
      <c r="R166" s="55">
        <v>3.2774812236358919E-2</v>
      </c>
      <c r="S166" s="55">
        <v>3.4077159282392522E-2</v>
      </c>
      <c r="T166" s="55">
        <v>5.7747982870590464E-2</v>
      </c>
      <c r="V166" s="32">
        <v>2014</v>
      </c>
      <c r="W166" s="55">
        <v>4.7362847474508252E-2</v>
      </c>
      <c r="X166" s="55">
        <v>5.9458680326906599E-2</v>
      </c>
      <c r="Y166" s="55">
        <v>4.648191749207653E-2</v>
      </c>
      <c r="Z166" s="55">
        <v>4.7578941357857119E-2</v>
      </c>
      <c r="AA166" s="55">
        <v>3.3086433588070063E-2</v>
      </c>
      <c r="AB166" s="55">
        <v>3.2774812236358919E-2</v>
      </c>
      <c r="AC166" s="55">
        <v>3.4077159282392522E-2</v>
      </c>
      <c r="AD166" s="55">
        <v>5.7747982870590464E-2</v>
      </c>
      <c r="AF166" s="32">
        <v>2014</v>
      </c>
      <c r="AG166" s="55">
        <v>0</v>
      </c>
      <c r="AH166" s="55">
        <v>0</v>
      </c>
      <c r="AI166" s="55"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P166" s="32">
        <v>2014</v>
      </c>
      <c r="AQ166" s="55">
        <v>0</v>
      </c>
      <c r="AR166" s="55">
        <v>0</v>
      </c>
      <c r="AS166" s="55">
        <v>0</v>
      </c>
      <c r="AT166" s="55">
        <v>0</v>
      </c>
      <c r="AU166" s="55">
        <v>0</v>
      </c>
      <c r="AV166" s="55">
        <v>0</v>
      </c>
      <c r="AW166" s="55">
        <v>0</v>
      </c>
      <c r="AX166" s="55">
        <v>0</v>
      </c>
    </row>
    <row r="167" spans="2:50" outlineLevel="1" x14ac:dyDescent="0.35">
      <c r="B167"/>
      <c r="C167"/>
      <c r="D167"/>
      <c r="E167"/>
      <c r="F167"/>
      <c r="G167"/>
      <c r="H167"/>
      <c r="I167"/>
      <c r="J167"/>
      <c r="L167" s="31">
        <v>2015</v>
      </c>
      <c r="M167" s="55">
        <v>1.1536617513575154E-2</v>
      </c>
      <c r="N167" s="55">
        <v>6.2220960586130136E-3</v>
      </c>
      <c r="O167" s="55">
        <v>3.4371630918157425E-3</v>
      </c>
      <c r="P167" s="55">
        <v>2.369519259115771E-3</v>
      </c>
      <c r="Q167" s="55">
        <v>2.4565303299781682E-3</v>
      </c>
      <c r="R167" s="55">
        <v>1.6077025538492329E-3</v>
      </c>
      <c r="S167" s="55">
        <v>1.2423016722362679E-3</v>
      </c>
      <c r="T167" s="55">
        <v>3.2081079859502815E-3</v>
      </c>
      <c r="V167" s="32">
        <v>2015</v>
      </c>
      <c r="W167" s="55">
        <v>1.1536617513575154E-2</v>
      </c>
      <c r="X167" s="55">
        <v>6.2220960586130136E-3</v>
      </c>
      <c r="Y167" s="55">
        <v>3.4371630918157425E-3</v>
      </c>
      <c r="Z167" s="55">
        <v>2.369519259115771E-3</v>
      </c>
      <c r="AA167" s="55">
        <v>2.4565303299781682E-3</v>
      </c>
      <c r="AB167" s="55">
        <v>1.6077025538492329E-3</v>
      </c>
      <c r="AC167" s="55">
        <v>1.2423016722362679E-3</v>
      </c>
      <c r="AD167" s="55">
        <v>3.2081079859502815E-3</v>
      </c>
      <c r="AF167" s="32">
        <v>2015</v>
      </c>
      <c r="AG167" s="55">
        <v>0</v>
      </c>
      <c r="AH167" s="55">
        <v>0</v>
      </c>
      <c r="AI167" s="55"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P167" s="32">
        <v>2015</v>
      </c>
      <c r="AQ167" s="55">
        <v>0</v>
      </c>
      <c r="AR167" s="55">
        <v>0</v>
      </c>
      <c r="AS167" s="55">
        <v>0</v>
      </c>
      <c r="AT167" s="55">
        <v>0</v>
      </c>
      <c r="AU167" s="55">
        <v>0</v>
      </c>
      <c r="AV167" s="55">
        <v>0</v>
      </c>
      <c r="AW167" s="55">
        <v>0</v>
      </c>
      <c r="AX167" s="55">
        <v>0</v>
      </c>
    </row>
    <row r="168" spans="2:50" outlineLevel="1" x14ac:dyDescent="0.35">
      <c r="B168"/>
      <c r="C168"/>
      <c r="D168"/>
      <c r="E168"/>
      <c r="F168"/>
      <c r="G168"/>
      <c r="H168"/>
      <c r="I168"/>
      <c r="J168"/>
      <c r="L168" s="31">
        <v>2016</v>
      </c>
      <c r="M168" s="55">
        <v>4.2595815005290527E-2</v>
      </c>
      <c r="N168" s="55">
        <v>4.2831883493241296E-2</v>
      </c>
      <c r="O168" s="55">
        <v>3.646705763529412E-2</v>
      </c>
      <c r="P168" s="55">
        <v>3.2006372729980859E-2</v>
      </c>
      <c r="Q168" s="55">
        <v>4.2266122161579656E-2</v>
      </c>
      <c r="R168" s="55">
        <v>2.701706644363977E-2</v>
      </c>
      <c r="S168" s="55">
        <v>2.6188757024306897E-2</v>
      </c>
      <c r="T168" s="55">
        <v>4.55148357150712E-2</v>
      </c>
      <c r="V168" s="31">
        <v>2016</v>
      </c>
      <c r="W168" s="55">
        <v>4.2595815005290527E-2</v>
      </c>
      <c r="X168" s="55">
        <v>4.2831883493241296E-2</v>
      </c>
      <c r="Y168" s="55">
        <v>3.646705763529412E-2</v>
      </c>
      <c r="Z168" s="55">
        <v>3.2006372729980859E-2</v>
      </c>
      <c r="AA168" s="55">
        <v>4.2266122161579656E-2</v>
      </c>
      <c r="AB168" s="55">
        <v>2.701706644363977E-2</v>
      </c>
      <c r="AC168" s="55">
        <v>2.6188757024306897E-2</v>
      </c>
      <c r="AD168" s="55">
        <v>4.55148357150712E-2</v>
      </c>
      <c r="AF168" s="31">
        <v>2016</v>
      </c>
      <c r="AG168" s="55">
        <v>0</v>
      </c>
      <c r="AH168" s="55">
        <v>0</v>
      </c>
      <c r="AI168" s="55"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P168" s="31">
        <v>2016</v>
      </c>
      <c r="AQ168" s="55">
        <v>0</v>
      </c>
      <c r="AR168" s="55">
        <v>0</v>
      </c>
      <c r="AS168" s="55">
        <v>0</v>
      </c>
      <c r="AT168" s="55">
        <v>0</v>
      </c>
      <c r="AU168" s="55">
        <v>0</v>
      </c>
      <c r="AV168" s="55">
        <v>0</v>
      </c>
      <c r="AW168" s="55">
        <v>0</v>
      </c>
      <c r="AX168" s="55">
        <v>0</v>
      </c>
    </row>
    <row r="169" spans="2:50" outlineLevel="1" x14ac:dyDescent="0.35">
      <c r="L169" s="31">
        <v>2017</v>
      </c>
      <c r="M169" s="55">
        <v>4.1467508222593708E-2</v>
      </c>
      <c r="N169" s="55">
        <v>3.8770535781283089E-2</v>
      </c>
      <c r="O169" s="55">
        <v>3.897231381274846E-2</v>
      </c>
      <c r="P169" s="55">
        <v>3.4454636382464932E-2</v>
      </c>
      <c r="Q169" s="55">
        <v>4.5852394669985364E-2</v>
      </c>
      <c r="R169" s="55">
        <v>2.4990412542673202E-2</v>
      </c>
      <c r="S169" s="55">
        <v>2.3989253296057056E-2</v>
      </c>
      <c r="T169" s="55">
        <v>5.5985883346596044E-2</v>
      </c>
      <c r="V169" s="32">
        <v>2017</v>
      </c>
      <c r="W169" s="55">
        <v>4.1467508222593708E-2</v>
      </c>
      <c r="X169" s="55">
        <v>3.8770535781283089E-2</v>
      </c>
      <c r="Y169" s="55">
        <v>3.897231381274846E-2</v>
      </c>
      <c r="Z169" s="55">
        <v>3.4454636382464932E-2</v>
      </c>
      <c r="AA169" s="55">
        <v>4.5852394669985364E-2</v>
      </c>
      <c r="AB169" s="55">
        <v>2.4990412542673202E-2</v>
      </c>
      <c r="AC169" s="55">
        <v>2.3989253296057056E-2</v>
      </c>
      <c r="AD169" s="55">
        <v>5.5985883346596044E-2</v>
      </c>
      <c r="AF169" s="32">
        <v>2017</v>
      </c>
      <c r="AG169" s="55">
        <v>0</v>
      </c>
      <c r="AH169" s="55">
        <v>0</v>
      </c>
      <c r="AI169" s="55"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P169" s="32">
        <v>2017</v>
      </c>
      <c r="AQ169" s="55">
        <v>0</v>
      </c>
      <c r="AR169" s="55">
        <v>0</v>
      </c>
      <c r="AS169" s="55">
        <v>0</v>
      </c>
      <c r="AT169" s="55">
        <v>0</v>
      </c>
      <c r="AU169" s="55">
        <v>0</v>
      </c>
      <c r="AV169" s="55">
        <v>0</v>
      </c>
      <c r="AW169" s="55">
        <v>0</v>
      </c>
      <c r="AX169" s="55">
        <v>0</v>
      </c>
    </row>
    <row r="170" spans="2:50" outlineLevel="1" x14ac:dyDescent="0.35">
      <c r="L170" s="31">
        <v>2018</v>
      </c>
      <c r="M170" s="55">
        <v>5.3925838587580932E-2</v>
      </c>
      <c r="N170" s="55">
        <v>7.7820896941161566E-2</v>
      </c>
      <c r="O170" s="55">
        <v>5.787178217777611E-2</v>
      </c>
      <c r="P170" s="55">
        <v>5.1428186624011829E-2</v>
      </c>
      <c r="Q170" s="55">
        <v>6.0628924074352497E-2</v>
      </c>
      <c r="R170" s="55">
        <v>4.4931725180325621E-2</v>
      </c>
      <c r="S170" s="55">
        <v>4.0887554313655983E-2</v>
      </c>
      <c r="T170" s="55">
        <v>6.3650482710273737E-2</v>
      </c>
      <c r="V170" s="32">
        <v>2018</v>
      </c>
      <c r="W170" s="55">
        <v>5.3925838587580932E-2</v>
      </c>
      <c r="X170" s="55">
        <v>7.7820896941161566E-2</v>
      </c>
      <c r="Y170" s="55">
        <v>5.787178217777611E-2</v>
      </c>
      <c r="Z170" s="55">
        <v>5.1428186624011829E-2</v>
      </c>
      <c r="AA170" s="55">
        <v>6.0628924074352497E-2</v>
      </c>
      <c r="AB170" s="55">
        <v>4.4931725180325621E-2</v>
      </c>
      <c r="AC170" s="55">
        <v>4.0887554313655983E-2</v>
      </c>
      <c r="AD170" s="55">
        <v>6.3650482710273737E-2</v>
      </c>
      <c r="AF170" s="32">
        <v>2018</v>
      </c>
      <c r="AG170" s="55">
        <v>0</v>
      </c>
      <c r="AH170" s="55">
        <v>0</v>
      </c>
      <c r="AI170" s="55"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P170" s="32">
        <v>2018</v>
      </c>
      <c r="AQ170" s="55">
        <v>0</v>
      </c>
      <c r="AR170" s="55">
        <v>0</v>
      </c>
      <c r="AS170" s="55">
        <v>0</v>
      </c>
      <c r="AT170" s="55">
        <v>0</v>
      </c>
      <c r="AU170" s="55">
        <v>0</v>
      </c>
      <c r="AV170" s="55">
        <v>0</v>
      </c>
      <c r="AW170" s="55">
        <v>0</v>
      </c>
      <c r="AX170" s="55">
        <v>0</v>
      </c>
    </row>
    <row r="171" spans="2:50" outlineLevel="1" x14ac:dyDescent="0.35">
      <c r="L171" s="31">
        <v>2019</v>
      </c>
      <c r="M171" s="55">
        <v>5.4229401418399936E-2</v>
      </c>
      <c r="N171" s="55">
        <v>6.8194857045053681E-2</v>
      </c>
      <c r="O171" s="55">
        <v>5.9870513537418235E-2</v>
      </c>
      <c r="P171" s="55">
        <v>4.4998489003389874E-2</v>
      </c>
      <c r="Q171" s="55">
        <v>5.9560995047458265E-2</v>
      </c>
      <c r="R171" s="55">
        <v>4.3432961423349958E-2</v>
      </c>
      <c r="S171" s="55">
        <v>4.4544511591694702E-2</v>
      </c>
      <c r="T171" s="55">
        <v>5.4299526959174171E-2</v>
      </c>
      <c r="V171" s="31">
        <v>2019</v>
      </c>
      <c r="W171" s="55">
        <v>5.4229401418399936E-2</v>
      </c>
      <c r="X171" s="55">
        <v>6.8194857045053681E-2</v>
      </c>
      <c r="Y171" s="55">
        <v>5.9870513537418235E-2</v>
      </c>
      <c r="Z171" s="55">
        <v>4.4998489003389874E-2</v>
      </c>
      <c r="AA171" s="55">
        <v>5.9560995047458265E-2</v>
      </c>
      <c r="AB171" s="55">
        <v>4.3432961423349958E-2</v>
      </c>
      <c r="AC171" s="55">
        <v>4.4544511591694702E-2</v>
      </c>
      <c r="AD171" s="55">
        <v>5.4299526959174171E-2</v>
      </c>
      <c r="AF171" s="31">
        <v>2019</v>
      </c>
      <c r="AG171" s="55">
        <v>0</v>
      </c>
      <c r="AH171" s="55">
        <v>0</v>
      </c>
      <c r="AI171" s="55">
        <v>0</v>
      </c>
      <c r="AJ171" s="55">
        <v>0</v>
      </c>
      <c r="AK171" s="55">
        <v>0</v>
      </c>
      <c r="AL171" s="55">
        <v>0</v>
      </c>
      <c r="AM171" s="55">
        <v>0</v>
      </c>
      <c r="AN171" s="55">
        <v>0</v>
      </c>
      <c r="AP171" s="31">
        <v>2019</v>
      </c>
      <c r="AQ171" s="55">
        <v>0</v>
      </c>
      <c r="AR171" s="55">
        <v>0</v>
      </c>
      <c r="AS171" s="55">
        <v>0</v>
      </c>
      <c r="AT171" s="55">
        <v>0</v>
      </c>
      <c r="AU171" s="55">
        <v>0</v>
      </c>
      <c r="AV171" s="55">
        <v>0</v>
      </c>
      <c r="AW171" s="55">
        <v>0</v>
      </c>
      <c r="AX171" s="55">
        <v>0</v>
      </c>
    </row>
    <row r="172" spans="2:50" outlineLevel="1" x14ac:dyDescent="0.35">
      <c r="L172" s="31">
        <v>2020</v>
      </c>
      <c r="M172" s="55">
        <v>4.8757736280221842E-2</v>
      </c>
      <c r="N172" s="55">
        <v>6.0233219389312032E-2</v>
      </c>
      <c r="O172" s="55">
        <v>4.9746391177513116E-2</v>
      </c>
      <c r="P172" s="55">
        <v>4.9032657705222249E-2</v>
      </c>
      <c r="Q172" s="55">
        <v>6.1717572289940792E-2</v>
      </c>
      <c r="R172" s="55">
        <v>2.873143556292912E-2</v>
      </c>
      <c r="S172" s="55">
        <v>3.5888747484887018E-2</v>
      </c>
      <c r="T172" s="55">
        <v>4.8475715490394311E-2</v>
      </c>
      <c r="V172" s="32">
        <v>2020</v>
      </c>
      <c r="W172" s="55">
        <v>4.8757736280221842E-2</v>
      </c>
      <c r="X172" s="55">
        <v>6.0233219389312032E-2</v>
      </c>
      <c r="Y172" s="55">
        <v>4.9746391177513116E-2</v>
      </c>
      <c r="Z172" s="55">
        <v>4.9032657705222249E-2</v>
      </c>
      <c r="AA172" s="55">
        <v>6.1717572289940792E-2</v>
      </c>
      <c r="AB172" s="55">
        <v>2.873143556292912E-2</v>
      </c>
      <c r="AC172" s="55">
        <v>3.5888747484887018E-2</v>
      </c>
      <c r="AD172" s="55">
        <v>4.8475715490394311E-2</v>
      </c>
      <c r="AF172" s="32">
        <v>2020</v>
      </c>
      <c r="AG172" s="55">
        <v>0</v>
      </c>
      <c r="AH172" s="55">
        <v>0</v>
      </c>
      <c r="AI172" s="55"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P172" s="32">
        <v>2020</v>
      </c>
      <c r="AQ172" s="55">
        <v>0</v>
      </c>
      <c r="AR172" s="55">
        <v>0</v>
      </c>
      <c r="AS172" s="55">
        <v>0</v>
      </c>
      <c r="AT172" s="55">
        <v>0</v>
      </c>
      <c r="AU172" s="55">
        <v>0</v>
      </c>
      <c r="AV172" s="55">
        <v>0</v>
      </c>
      <c r="AW172" s="55">
        <v>0</v>
      </c>
      <c r="AX172" s="55">
        <v>0</v>
      </c>
    </row>
    <row r="173" spans="2:50" outlineLevel="1" x14ac:dyDescent="0.35">
      <c r="L173" s="31">
        <v>2021</v>
      </c>
      <c r="M173" s="55">
        <v>2.9003835014401735E-2</v>
      </c>
      <c r="N173" s="55">
        <v>4.762194849223822E-2</v>
      </c>
      <c r="O173" s="55">
        <v>3.1791129594181511E-2</v>
      </c>
      <c r="P173" s="55">
        <v>2.1908695000806722E-2</v>
      </c>
      <c r="Q173" s="55">
        <v>4.8257692626100912E-2</v>
      </c>
      <c r="R173" s="55">
        <v>9.069518104898977E-3</v>
      </c>
      <c r="S173" s="55">
        <v>5.9499630723229835E-3</v>
      </c>
      <c r="T173" s="55">
        <v>1.501566376605501E-2</v>
      </c>
      <c r="V173" s="32">
        <v>2021</v>
      </c>
      <c r="W173" s="55">
        <v>2.9003835014401735E-2</v>
      </c>
      <c r="X173" s="55">
        <v>4.762194849223822E-2</v>
      </c>
      <c r="Y173" s="55">
        <v>3.1791129594181511E-2</v>
      </c>
      <c r="Z173" s="55">
        <v>2.1908695000806722E-2</v>
      </c>
      <c r="AA173" s="55">
        <v>4.8257692626100912E-2</v>
      </c>
      <c r="AB173" s="55">
        <v>9.069518104898977E-3</v>
      </c>
      <c r="AC173" s="55">
        <v>5.9499630723229835E-3</v>
      </c>
      <c r="AD173" s="55">
        <v>1.501566376605501E-2</v>
      </c>
      <c r="AF173" s="32">
        <v>2021</v>
      </c>
      <c r="AG173" s="55">
        <v>0</v>
      </c>
      <c r="AH173" s="55">
        <v>0</v>
      </c>
      <c r="AI173" s="55">
        <v>0</v>
      </c>
      <c r="AJ173" s="55">
        <v>0</v>
      </c>
      <c r="AK173" s="55">
        <v>0</v>
      </c>
      <c r="AL173" s="55">
        <v>0</v>
      </c>
      <c r="AM173" s="55">
        <v>0</v>
      </c>
      <c r="AN173" s="55">
        <v>0</v>
      </c>
      <c r="AP173" s="32">
        <v>2021</v>
      </c>
      <c r="AQ173" s="55">
        <v>0</v>
      </c>
      <c r="AR173" s="55">
        <v>0</v>
      </c>
      <c r="AS173" s="55">
        <v>0</v>
      </c>
      <c r="AT173" s="55">
        <v>0</v>
      </c>
      <c r="AU173" s="55">
        <v>0</v>
      </c>
      <c r="AV173" s="55">
        <v>0</v>
      </c>
      <c r="AW173" s="55">
        <v>0</v>
      </c>
      <c r="AX173" s="55">
        <v>0</v>
      </c>
    </row>
    <row r="174" spans="2:50" outlineLevel="1" x14ac:dyDescent="0.35">
      <c r="L174" s="31">
        <v>2022</v>
      </c>
      <c r="M174" s="55">
        <v>3.6270036927430471E-3</v>
      </c>
      <c r="N174" s="55">
        <v>1.0310338468622948E-2</v>
      </c>
      <c r="O174" s="55">
        <v>-8.3773479722448752E-4</v>
      </c>
      <c r="P174" s="55">
        <v>-5.3263902625091397E-3</v>
      </c>
      <c r="Q174" s="55">
        <v>5.6630263359822575E-3</v>
      </c>
      <c r="R174" s="55">
        <v>-2.2695497806795695E-2</v>
      </c>
      <c r="S174" s="55">
        <v>-2.7561535024720141E-2</v>
      </c>
      <c r="T174" s="55">
        <v>-1.8542455283919623E-2</v>
      </c>
      <c r="V174" s="32">
        <v>2022</v>
      </c>
      <c r="W174" s="55">
        <v>3.6270036927430471E-3</v>
      </c>
      <c r="X174" s="55">
        <v>1.0310338468622948E-2</v>
      </c>
      <c r="Y174" s="55">
        <v>-8.3773479722448752E-4</v>
      </c>
      <c r="Z174" s="55">
        <v>-5.3263902625091397E-3</v>
      </c>
      <c r="AA174" s="55">
        <v>5.6630263359822575E-3</v>
      </c>
      <c r="AB174" s="55">
        <v>-2.2695497806795695E-2</v>
      </c>
      <c r="AC174" s="55">
        <v>-2.7561535024720141E-2</v>
      </c>
      <c r="AD174" s="55">
        <v>-1.8542455283919623E-2</v>
      </c>
      <c r="AF174" s="32">
        <v>2022</v>
      </c>
      <c r="AG174" s="55">
        <v>0</v>
      </c>
      <c r="AH174" s="55">
        <v>0</v>
      </c>
      <c r="AI174" s="55">
        <v>0</v>
      </c>
      <c r="AJ174" s="55">
        <v>0</v>
      </c>
      <c r="AK174" s="55">
        <v>0</v>
      </c>
      <c r="AL174" s="55">
        <v>0</v>
      </c>
      <c r="AM174" s="55">
        <v>0</v>
      </c>
      <c r="AN174" s="55">
        <v>0</v>
      </c>
      <c r="AP174" s="32">
        <v>2022</v>
      </c>
      <c r="AQ174" s="55">
        <v>0</v>
      </c>
      <c r="AR174" s="55">
        <v>0</v>
      </c>
      <c r="AS174" s="55">
        <v>0</v>
      </c>
      <c r="AT174" s="55">
        <v>0</v>
      </c>
      <c r="AU174" s="55">
        <v>0</v>
      </c>
      <c r="AV174" s="55">
        <v>0</v>
      </c>
      <c r="AW174" s="55">
        <v>0</v>
      </c>
      <c r="AX174" s="55">
        <v>0</v>
      </c>
    </row>
    <row r="175" spans="2:50" outlineLevel="1" x14ac:dyDescent="0.35">
      <c r="L175" s="31">
        <v>2023</v>
      </c>
      <c r="M175" s="55">
        <v>1.0823373123703961E-2</v>
      </c>
      <c r="N175" s="55">
        <v>3.4800641105918073E-2</v>
      </c>
      <c r="O175" s="55">
        <v>1.0342701422370704E-2</v>
      </c>
      <c r="P175" s="55">
        <v>-3.2064954880300922E-3</v>
      </c>
      <c r="Q175" s="55">
        <v>4.8253065646111093E-3</v>
      </c>
      <c r="R175" s="55">
        <v>3.7936743174744603E-3</v>
      </c>
      <c r="S175" s="55">
        <v>1.4588356704254846E-3</v>
      </c>
      <c r="T175" s="55">
        <v>2.1387823767152536E-2</v>
      </c>
      <c r="V175" s="31">
        <v>2023</v>
      </c>
      <c r="W175" s="55">
        <v>1.0939277671728531E-2</v>
      </c>
      <c r="X175" s="55">
        <v>3.4596574702593585E-2</v>
      </c>
      <c r="Y175" s="55">
        <v>9.4163084328391378E-3</v>
      </c>
      <c r="Z175" s="55">
        <v>-8.277438253686209E-3</v>
      </c>
      <c r="AA175" s="55">
        <v>4.0122705609042519E-3</v>
      </c>
      <c r="AB175" s="55">
        <v>-9.7673568391687393E-4</v>
      </c>
      <c r="AC175" s="55">
        <v>-8.4982936532579378E-3</v>
      </c>
      <c r="AD175" s="55">
        <v>2.1130340417711002E-2</v>
      </c>
      <c r="AF175" s="31">
        <v>2023</v>
      </c>
      <c r="AG175" s="55">
        <v>8.9701685373810847E-4</v>
      </c>
      <c r="AH175" s="55">
        <v>3.3129831551570454E-4</v>
      </c>
      <c r="AI175" s="55">
        <v>6.0585227609344372E-4</v>
      </c>
      <c r="AJ175" s="55">
        <v>3.5337402825650344E-3</v>
      </c>
      <c r="AK175" s="55">
        <v>3.7617900105968438E-4</v>
      </c>
      <c r="AL175" s="55">
        <v>3.9984169156028759E-3</v>
      </c>
      <c r="AM175" s="55">
        <v>4.9619325241923029E-4</v>
      </c>
      <c r="AN175" s="55">
        <v>3.9102185743744577E-4</v>
      </c>
      <c r="AP175" s="31">
        <v>2023</v>
      </c>
      <c r="AQ175" s="55">
        <v>0</v>
      </c>
      <c r="AR175" s="55">
        <v>0</v>
      </c>
      <c r="AS175" s="55">
        <v>0</v>
      </c>
      <c r="AT175" s="55">
        <v>0</v>
      </c>
      <c r="AU175" s="55">
        <v>0</v>
      </c>
      <c r="AV175" s="55">
        <v>0</v>
      </c>
      <c r="AW175" s="55">
        <v>0</v>
      </c>
      <c r="AX175" s="55">
        <v>0</v>
      </c>
    </row>
    <row r="176" spans="2:50" outlineLevel="1" x14ac:dyDescent="0.35">
      <c r="L176" s="31">
        <v>2024</v>
      </c>
      <c r="M176" s="55">
        <v>2.5472907660253119E-2</v>
      </c>
      <c r="N176" s="55">
        <v>5.3447553999083075E-2</v>
      </c>
      <c r="O176" s="55">
        <v>3.0012485176612813E-2</v>
      </c>
      <c r="P176" s="55">
        <v>-4.8110115194482939E-3</v>
      </c>
      <c r="Q176" s="55">
        <v>2.5969320302044352E-2</v>
      </c>
      <c r="R176" s="55">
        <v>-9.7915174040615893E-3</v>
      </c>
      <c r="S176" s="55">
        <v>-7.837666658578879E-3</v>
      </c>
      <c r="T176" s="55">
        <v>3.8767181185863642E-2</v>
      </c>
      <c r="V176" s="32">
        <v>2024</v>
      </c>
      <c r="W176" s="55">
        <v>2.3633279719989631E-2</v>
      </c>
      <c r="X176" s="55">
        <v>5.2622821517096074E-2</v>
      </c>
      <c r="Y176" s="55">
        <v>2.888597136743587E-2</v>
      </c>
      <c r="Z176" s="55">
        <v>-6.4768220528315101E-3</v>
      </c>
      <c r="AA176" s="55">
        <v>2.5089483563863757E-2</v>
      </c>
      <c r="AB176" s="55">
        <v>-1.2411744861460794E-2</v>
      </c>
      <c r="AC176" s="55">
        <v>-1.0473497138474119E-2</v>
      </c>
      <c r="AD176" s="55">
        <v>3.8011131935752562E-2</v>
      </c>
      <c r="AF176" s="32">
        <v>2024</v>
      </c>
      <c r="AG176" s="55">
        <v>1.6107715429052316E-3</v>
      </c>
      <c r="AH176" s="55">
        <v>6.7552326916042738E-4</v>
      </c>
      <c r="AI176" s="55">
        <v>1.0064259982398571E-3</v>
      </c>
      <c r="AJ176" s="55">
        <v>1.5503526711782012E-3</v>
      </c>
      <c r="AK176" s="55">
        <v>7.1563523170214971E-4</v>
      </c>
      <c r="AL176" s="55">
        <v>3.1075172738579404E-3</v>
      </c>
      <c r="AM176" s="55">
        <v>2.252801527006687E-3</v>
      </c>
      <c r="AN176" s="55">
        <v>6.1618492562409699E-4</v>
      </c>
      <c r="AP176" s="32">
        <v>2024</v>
      </c>
      <c r="AQ176" s="55">
        <v>0</v>
      </c>
      <c r="AR176" s="55">
        <v>0</v>
      </c>
      <c r="AS176" s="55">
        <v>0</v>
      </c>
      <c r="AT176" s="55">
        <v>0</v>
      </c>
      <c r="AU176" s="55">
        <v>0</v>
      </c>
      <c r="AV176" s="55">
        <v>0</v>
      </c>
      <c r="AW176" s="55">
        <v>0</v>
      </c>
      <c r="AX176" s="55">
        <v>0</v>
      </c>
    </row>
    <row r="177" spans="12:50" outlineLevel="1" x14ac:dyDescent="0.35">
      <c r="L177" s="31">
        <v>2025</v>
      </c>
      <c r="M177" s="55">
        <v>3.4814591830928387E-2</v>
      </c>
      <c r="N177" s="55">
        <v>5.1402370672482434E-2</v>
      </c>
      <c r="O177" s="55">
        <v>4.2668783194851567E-2</v>
      </c>
      <c r="P177" s="55">
        <v>4.0385917803859472E-2</v>
      </c>
      <c r="Q177" s="55">
        <v>5.1792910815382953E-2</v>
      </c>
      <c r="R177" s="55">
        <v>2.9890059873902697E-3</v>
      </c>
      <c r="S177" s="55">
        <v>2.1269329141850424E-2</v>
      </c>
      <c r="T177" s="55">
        <v>5.6874461237889973E-2</v>
      </c>
      <c r="V177" s="32">
        <v>2025</v>
      </c>
      <c r="W177" s="55">
        <v>3.3657430466636606E-2</v>
      </c>
      <c r="X177" s="55">
        <v>5.1002856733167734E-2</v>
      </c>
      <c r="Y177" s="55">
        <v>4.2136143038812746E-2</v>
      </c>
      <c r="Z177" s="55">
        <v>3.6385332493276579E-2</v>
      </c>
      <c r="AA177" s="55">
        <v>5.1394189792653089E-2</v>
      </c>
      <c r="AB177" s="55">
        <v>2.7630348226583834E-3</v>
      </c>
      <c r="AC177" s="55">
        <v>1.8122672247927296E-2</v>
      </c>
      <c r="AD177" s="55">
        <v>5.6999434209526578E-2</v>
      </c>
      <c r="AF177" s="32">
        <v>2025</v>
      </c>
      <c r="AG177" s="55">
        <v>1.0408174501119749E-3</v>
      </c>
      <c r="AH177" s="55">
        <v>2.7088194329460968E-4</v>
      </c>
      <c r="AI177" s="55">
        <v>4.340960551822981E-4</v>
      </c>
      <c r="AJ177" s="55">
        <v>4.0388493459302399E-3</v>
      </c>
      <c r="AK177" s="55">
        <v>2.5147739320763307E-4</v>
      </c>
      <c r="AL177" s="55">
        <v>1.3872377296086924E-4</v>
      </c>
      <c r="AM177" s="55">
        <v>2.7186584159202276E-3</v>
      </c>
      <c r="AN177" s="55">
        <v>-1.4953261177041988E-4</v>
      </c>
      <c r="AP177" s="32">
        <v>2025</v>
      </c>
      <c r="AQ177" s="55">
        <v>0</v>
      </c>
      <c r="AR177" s="55">
        <v>0</v>
      </c>
      <c r="AS177" s="55">
        <v>0</v>
      </c>
      <c r="AT177" s="55">
        <v>0</v>
      </c>
      <c r="AU177" s="55">
        <v>0</v>
      </c>
      <c r="AV177" s="55">
        <v>0</v>
      </c>
      <c r="AW177" s="55">
        <v>0</v>
      </c>
      <c r="AX177" s="55">
        <v>0</v>
      </c>
    </row>
    <row r="178" spans="12:50" outlineLevel="1" x14ac:dyDescent="0.35">
      <c r="L178" s="31">
        <v>2026</v>
      </c>
      <c r="M178" s="55">
        <v>9.037599136466179E-3</v>
      </c>
      <c r="N178" s="55">
        <v>2.8403209683281805E-2</v>
      </c>
      <c r="O178" s="55">
        <v>1.2532268049478157E-2</v>
      </c>
      <c r="P178" s="55">
        <v>-1.1335875222845737E-2</v>
      </c>
      <c r="Q178" s="55">
        <v>9.0758115030769027E-3</v>
      </c>
      <c r="R178" s="55">
        <v>-2.827675494388926E-2</v>
      </c>
      <c r="S178" s="55">
        <v>-5.7683968998556434E-3</v>
      </c>
      <c r="T178" s="56">
        <v>9.4351598564328398E-3</v>
      </c>
      <c r="V178" s="31">
        <v>2026</v>
      </c>
      <c r="W178" s="55">
        <v>6.535715698039013E-3</v>
      </c>
      <c r="X178" s="55">
        <v>2.6990190987060902E-2</v>
      </c>
      <c r="Y178" s="55">
        <v>1.1824001843379062E-2</v>
      </c>
      <c r="Z178" s="55">
        <v>-1.2610392931489578E-2</v>
      </c>
      <c r="AA178" s="55">
        <v>8.0766367202802503E-3</v>
      </c>
      <c r="AB178" s="55">
        <v>-2.8985313134670898E-2</v>
      </c>
      <c r="AC178" s="55">
        <v>-9.3287985719272548E-3</v>
      </c>
      <c r="AD178" s="56">
        <v>9.1998459158757484E-3</v>
      </c>
      <c r="AF178" s="31">
        <v>2026</v>
      </c>
      <c r="AG178" s="55">
        <v>2.2202778860229699E-3</v>
      </c>
      <c r="AH178" s="55">
        <v>1.1292253922927653E-3</v>
      </c>
      <c r="AI178" s="55">
        <v>6.001817522984787E-4</v>
      </c>
      <c r="AJ178" s="55">
        <v>1.1658560161089682E-3</v>
      </c>
      <c r="AK178" s="55">
        <v>7.6381174493267423E-4</v>
      </c>
      <c r="AL178" s="55">
        <v>1.2733857039246566E-3</v>
      </c>
      <c r="AM178" s="55">
        <v>3.0766003266347042E-3</v>
      </c>
      <c r="AN178" s="56">
        <v>1.5602061903230435E-4</v>
      </c>
      <c r="AP178" s="31">
        <v>2026</v>
      </c>
      <c r="AQ178" s="55">
        <v>0</v>
      </c>
      <c r="AR178" s="55">
        <v>0</v>
      </c>
      <c r="AS178" s="55">
        <v>0</v>
      </c>
      <c r="AT178" s="55">
        <v>0</v>
      </c>
      <c r="AU178" s="55">
        <v>0</v>
      </c>
      <c r="AV178" s="55">
        <v>0</v>
      </c>
      <c r="AW178" s="55">
        <v>0</v>
      </c>
      <c r="AX178" s="56">
        <v>0</v>
      </c>
    </row>
    <row r="179" spans="12:50" outlineLevel="1" x14ac:dyDescent="0.35">
      <c r="L179" s="32">
        <v>2027</v>
      </c>
      <c r="M179" s="57">
        <v>7.5685555834109852E-2</v>
      </c>
      <c r="N179" s="57">
        <v>0.10146857828356515</v>
      </c>
      <c r="O179" s="57">
        <v>9.8972367040452092E-2</v>
      </c>
      <c r="P179" s="57">
        <v>8.5857816539767207E-2</v>
      </c>
      <c r="Q179" s="57">
        <v>9.7480930796053578E-2</v>
      </c>
      <c r="R179" s="57">
        <v>5.8954056437139135E-2</v>
      </c>
      <c r="S179" s="57">
        <v>0.11637450228591528</v>
      </c>
      <c r="T179" s="58">
        <v>9.0750242092833222E-2</v>
      </c>
      <c r="V179" s="32">
        <v>2027</v>
      </c>
      <c r="W179" s="57">
        <v>7.6782106402715655E-2</v>
      </c>
      <c r="X179" s="57">
        <v>0.10238648466187072</v>
      </c>
      <c r="Y179" s="57">
        <v>0.10015366303388218</v>
      </c>
      <c r="Z179" s="57">
        <v>8.6884110791346725E-2</v>
      </c>
      <c r="AA179" s="57">
        <v>9.9170285401716463E-2</v>
      </c>
      <c r="AB179" s="57">
        <v>6.2078720065694704E-2</v>
      </c>
      <c r="AC179" s="57">
        <v>0.11615233421868543</v>
      </c>
      <c r="AD179" s="58">
        <v>9.2136861722520225E-2</v>
      </c>
      <c r="AF179" s="32">
        <v>2027</v>
      </c>
      <c r="AG179" s="57">
        <v>-1.0066806820486773E-3</v>
      </c>
      <c r="AH179" s="57">
        <v>-8.5365435965356617E-4</v>
      </c>
      <c r="AI179" s="57">
        <v>-1.0621023645018823E-3</v>
      </c>
      <c r="AJ179" s="57">
        <v>-5.3899195786999421E-4</v>
      </c>
      <c r="AK179" s="57">
        <v>-1.3347411379265317E-3</v>
      </c>
      <c r="AL179" s="57">
        <v>-2.2269207632973353E-3</v>
      </c>
      <c r="AM179" s="57">
        <v>1.5219472599170558E-4</v>
      </c>
      <c r="AN179" s="58">
        <v>-1.218508748202618E-3</v>
      </c>
      <c r="AP179" s="32">
        <v>2027</v>
      </c>
      <c r="AQ179" s="57">
        <v>0</v>
      </c>
      <c r="AR179" s="57">
        <v>0</v>
      </c>
      <c r="AS179" s="57">
        <v>0</v>
      </c>
      <c r="AT179" s="57">
        <v>0</v>
      </c>
      <c r="AU179" s="57">
        <v>0</v>
      </c>
      <c r="AV179" s="57">
        <v>0</v>
      </c>
      <c r="AW179" s="57">
        <v>0</v>
      </c>
      <c r="AX179" s="58">
        <v>0</v>
      </c>
    </row>
    <row r="180" spans="12:50" outlineLevel="1" x14ac:dyDescent="0.35">
      <c r="L180" s="32">
        <v>2028</v>
      </c>
      <c r="M180" s="57">
        <v>8.3309486074865102E-2</v>
      </c>
      <c r="N180" s="57">
        <v>0.10397361316638487</v>
      </c>
      <c r="O180" s="57">
        <v>0.1031916557602528</v>
      </c>
      <c r="P180" s="57">
        <v>8.6609193945086815E-2</v>
      </c>
      <c r="Q180" s="57">
        <v>9.9338302389697208E-2</v>
      </c>
      <c r="R180" s="57">
        <v>6.2620583932590179E-2</v>
      </c>
      <c r="S180" s="57">
        <v>0.11678238874662816</v>
      </c>
      <c r="T180" s="58">
        <v>9.8582523192150884E-2</v>
      </c>
      <c r="V180" s="32">
        <v>2028</v>
      </c>
      <c r="W180" s="57">
        <v>8.3755423813744123E-2</v>
      </c>
      <c r="X180" s="57">
        <v>0.10485998495999338</v>
      </c>
      <c r="Y180" s="57">
        <v>0.10448188947952497</v>
      </c>
      <c r="Z180" s="57">
        <v>8.8181155591260829E-2</v>
      </c>
      <c r="AA180" s="57">
        <v>0.10119199418176072</v>
      </c>
      <c r="AB180" s="57">
        <v>6.682103565926667E-2</v>
      </c>
      <c r="AC180" s="57">
        <v>0.11642050408616345</v>
      </c>
      <c r="AD180" s="58">
        <v>9.9892140171990329E-2</v>
      </c>
      <c r="AF180" s="32">
        <v>2028</v>
      </c>
      <c r="AG180" s="57">
        <v>-1.0938188705762464E-3</v>
      </c>
      <c r="AH180" s="57">
        <v>-9.4655626329320786E-4</v>
      </c>
      <c r="AI180" s="57">
        <v>-1.2679090049180219E-3</v>
      </c>
      <c r="AJ180" s="57">
        <v>-1.0945756804074946E-3</v>
      </c>
      <c r="AK180" s="57">
        <v>-1.5763849491602366E-3</v>
      </c>
      <c r="AL180" s="57">
        <v>-3.2444079737999898E-3</v>
      </c>
      <c r="AM180" s="57">
        <v>1.1856781393126958E-4</v>
      </c>
      <c r="AN180" s="58">
        <v>-1.3005574714350931E-3</v>
      </c>
      <c r="AP180" s="32">
        <v>2028</v>
      </c>
      <c r="AQ180" s="57">
        <v>6.5631144898126159E-4</v>
      </c>
      <c r="AR180" s="57">
        <v>1.1484191047839154E-4</v>
      </c>
      <c r="AS180" s="57">
        <v>1.2992384802879009E-4</v>
      </c>
      <c r="AT180" s="57">
        <v>1.3514029125638594E-4</v>
      </c>
      <c r="AU180" s="57">
        <v>1.2459317214119636E-4</v>
      </c>
      <c r="AV180" s="57">
        <v>1.3017317809138618E-4</v>
      </c>
      <c r="AW180" s="57">
        <v>1.5145808209915401E-4</v>
      </c>
      <c r="AX180" s="58">
        <v>1.3743159417134443E-4</v>
      </c>
    </row>
    <row r="181" spans="12:50" outlineLevel="1" x14ac:dyDescent="0.35">
      <c r="L181" s="32">
        <v>2029</v>
      </c>
      <c r="M181" s="57">
        <v>6.2345876668270295E-2</v>
      </c>
      <c r="N181" s="57">
        <v>7.1817827077582663E-2</v>
      </c>
      <c r="O181" s="57">
        <v>6.8154692411556583E-2</v>
      </c>
      <c r="P181" s="57">
        <v>5.3397382629702062E-2</v>
      </c>
      <c r="Q181" s="57">
        <v>6.4651188550881367E-2</v>
      </c>
      <c r="R181" s="57">
        <v>3.0989541491524886E-2</v>
      </c>
      <c r="S181" s="57">
        <v>7.5965349145327377E-2</v>
      </c>
      <c r="T181" s="58">
        <v>6.9325693233996732E-2</v>
      </c>
      <c r="V181" s="32">
        <v>2029</v>
      </c>
      <c r="W181" s="57">
        <v>6.283471092791193E-2</v>
      </c>
      <c r="X181" s="57">
        <v>7.2749495088841876E-2</v>
      </c>
      <c r="Y181" s="57">
        <v>6.9617342692519957E-2</v>
      </c>
      <c r="Z181" s="57">
        <v>5.562678050479386E-2</v>
      </c>
      <c r="AA181" s="57">
        <v>6.6764319903856117E-2</v>
      </c>
      <c r="AB181" s="57">
        <v>3.6391974759995671E-2</v>
      </c>
      <c r="AC181" s="57">
        <v>7.5597872739325167E-2</v>
      </c>
      <c r="AD181" s="58">
        <v>7.0690823991722551E-2</v>
      </c>
      <c r="AF181" s="32">
        <v>2029</v>
      </c>
      <c r="AG181" s="57">
        <v>-1.1528930131482484E-3</v>
      </c>
      <c r="AH181" s="57">
        <v>-1.0001347417277762E-3</v>
      </c>
      <c r="AI181" s="57">
        <v>-1.4249211968198061E-3</v>
      </c>
      <c r="AJ181" s="57">
        <v>-1.6610674497128386E-3</v>
      </c>
      <c r="AK181" s="57">
        <v>-1.8264684880897608E-3</v>
      </c>
      <c r="AL181" s="57">
        <v>-4.3421990026047963E-3</v>
      </c>
      <c r="AM181" s="57">
        <v>1.1822335743283396E-4</v>
      </c>
      <c r="AN181" s="58">
        <v>-1.366821345437419E-3</v>
      </c>
      <c r="AP181" s="32">
        <v>2029</v>
      </c>
      <c r="AQ181" s="57">
        <v>6.6765154979053776E-4</v>
      </c>
      <c r="AR181" s="57">
        <v>1.2027009600878991E-4</v>
      </c>
      <c r="AS181" s="57">
        <v>1.3581281252261768E-4</v>
      </c>
      <c r="AT181" s="57">
        <v>1.398052925485338E-4</v>
      </c>
      <c r="AU181" s="57">
        <v>1.2888806333322123E-4</v>
      </c>
      <c r="AV181" s="57">
        <v>1.347039753178958E-4</v>
      </c>
      <c r="AW181" s="57">
        <v>1.5009233338547645E-4</v>
      </c>
      <c r="AX181" s="58">
        <v>1.440424210492619E-4</v>
      </c>
    </row>
    <row r="182" spans="12:50" outlineLevel="1" x14ac:dyDescent="0.35">
      <c r="L182" s="31">
        <v>2030</v>
      </c>
      <c r="M182" s="57">
        <v>2.350839049418374E-2</v>
      </c>
      <c r="N182" s="57">
        <v>3.0421557717631664E-2</v>
      </c>
      <c r="O182" s="57">
        <v>2.096177118299658E-2</v>
      </c>
      <c r="P182" s="57">
        <v>4.1226750401306411E-3</v>
      </c>
      <c r="Q182" s="57">
        <v>1.6597925392748181E-2</v>
      </c>
      <c r="R182" s="57">
        <v>-1.4795236160086156E-2</v>
      </c>
      <c r="S182" s="57">
        <v>1.4901991623921029E-2</v>
      </c>
      <c r="T182" s="58">
        <v>1.839575033590668E-2</v>
      </c>
      <c r="V182" s="31">
        <v>2030</v>
      </c>
      <c r="W182" s="57">
        <v>2.4100650523831479E-2</v>
      </c>
      <c r="X182" s="57">
        <v>3.1419478965801328E-2</v>
      </c>
      <c r="Y182" s="57">
        <v>2.2600658114924954E-2</v>
      </c>
      <c r="Z182" s="57">
        <v>6.9283814913048136E-3</v>
      </c>
      <c r="AA182" s="57">
        <v>1.8936021643719991E-2</v>
      </c>
      <c r="AB182" s="57">
        <v>-8.3251180833741056E-3</v>
      </c>
      <c r="AC182" s="57">
        <v>1.4594761142386004E-2</v>
      </c>
      <c r="AD182" s="58">
        <v>1.9824299500063924E-2</v>
      </c>
      <c r="AF182" s="31">
        <v>2030</v>
      </c>
      <c r="AG182" s="57">
        <v>-1.1898175907015807E-3</v>
      </c>
      <c r="AH182" s="57">
        <v>-1.0327407339258965E-3</v>
      </c>
      <c r="AI182" s="57">
        <v>-1.5480392766232809E-3</v>
      </c>
      <c r="AJ182" s="57">
        <v>-2.1240846104220168E-3</v>
      </c>
      <c r="AK182" s="57">
        <v>-1.9946599250504349E-3</v>
      </c>
      <c r="AL182" s="57">
        <v>-5.294332094263221E-3</v>
      </c>
      <c r="AM182" s="57">
        <v>1.1822773645087103E-4</v>
      </c>
      <c r="AN182" s="58">
        <v>-1.4088417162294586E-3</v>
      </c>
      <c r="AP182" s="31">
        <v>2030</v>
      </c>
      <c r="AQ182" s="57">
        <v>6.0723466702516937E-4</v>
      </c>
      <c r="AR182" s="57">
        <v>9.2227496573116241E-5</v>
      </c>
      <c r="AS182" s="57">
        <v>1.0368354772172239E-4</v>
      </c>
      <c r="AT182" s="57">
        <v>1.0308541232162405E-4</v>
      </c>
      <c r="AU182" s="57">
        <v>9.470075631479169E-5</v>
      </c>
      <c r="AV182" s="57">
        <v>9.814874262437101E-5</v>
      </c>
      <c r="AW182" s="57">
        <v>1.0094063190324576E-4</v>
      </c>
      <c r="AX182" s="58">
        <v>1.1217942239993839E-4</v>
      </c>
    </row>
    <row r="183" spans="12:50" outlineLevel="1" x14ac:dyDescent="0.35">
      <c r="L183" s="32">
        <v>2031</v>
      </c>
      <c r="M183" s="57">
        <v>1.3752525397003668E-2</v>
      </c>
      <c r="N183" s="57">
        <v>1.9075398177089253E-2</v>
      </c>
      <c r="O183" s="57">
        <v>9.1163750750942185E-3</v>
      </c>
      <c r="P183" s="57">
        <v>-8.9248435913280577E-3</v>
      </c>
      <c r="Q183" s="57">
        <v>4.0048689754523803E-3</v>
      </c>
      <c r="R183" s="57">
        <v>-2.238086904739478E-2</v>
      </c>
      <c r="S183" s="57">
        <v>-1.9887527909520086E-3</v>
      </c>
      <c r="T183" s="58">
        <v>6.1312226144565329E-3</v>
      </c>
      <c r="V183" s="32">
        <v>2031</v>
      </c>
      <c r="W183" s="57">
        <v>1.4493325199273377E-2</v>
      </c>
      <c r="X183" s="57">
        <v>2.0155834697812347E-2</v>
      </c>
      <c r="Y183" s="57">
        <v>1.0961272155421975E-2</v>
      </c>
      <c r="Z183" s="57">
        <v>-5.5376561502135102E-3</v>
      </c>
      <c r="AA183" s="57">
        <v>6.5971751802182954E-3</v>
      </c>
      <c r="AB183" s="57">
        <v>-1.4721212360624847E-2</v>
      </c>
      <c r="AC183" s="57">
        <v>-2.2531538066468126E-3</v>
      </c>
      <c r="AD183" s="58">
        <v>7.6534645735071294E-3</v>
      </c>
      <c r="AF183" s="32">
        <v>2031</v>
      </c>
      <c r="AG183" s="57">
        <v>-1.2520157092474893E-3</v>
      </c>
      <c r="AH183" s="57">
        <v>-1.0874395076416743E-3</v>
      </c>
      <c r="AI183" s="57">
        <v>-1.6926221726103474E-3</v>
      </c>
      <c r="AJ183" s="57">
        <v>-2.5690434838520071E-3</v>
      </c>
      <c r="AK183" s="57">
        <v>-2.1711454799836494E-3</v>
      </c>
      <c r="AL183" s="57">
        <v>-6.244137379184167E-3</v>
      </c>
      <c r="AM183" s="57">
        <v>1.1461199175566428E-4</v>
      </c>
      <c r="AN183" s="58">
        <v>-1.4738940612180063E-3</v>
      </c>
      <c r="AP183" s="32">
        <v>2031</v>
      </c>
      <c r="AQ183" s="57">
        <v>5.2945101714407805E-4</v>
      </c>
      <c r="AR183" s="57">
        <v>7.0769500855272227E-5</v>
      </c>
      <c r="AS183" s="57">
        <v>7.9623553513874512E-5</v>
      </c>
      <c r="AT183" s="57">
        <v>7.6060144760248249E-5</v>
      </c>
      <c r="AU183" s="57">
        <v>6.9539111211769367E-5</v>
      </c>
      <c r="AV183" s="57">
        <v>7.096644263948626E-5</v>
      </c>
      <c r="AW183" s="57">
        <v>6.5695638795215672E-5</v>
      </c>
      <c r="AX183" s="58">
        <v>8.7774298467735434E-5</v>
      </c>
    </row>
    <row r="184" spans="12:50" outlineLevel="1" x14ac:dyDescent="0.35">
      <c r="L184" s="32">
        <v>2032</v>
      </c>
      <c r="M184" s="57">
        <v>-1.5008005873605179E-2</v>
      </c>
      <c r="N184" s="57">
        <v>-6.7001115546331258E-3</v>
      </c>
      <c r="O184" s="57">
        <v>-1.8096190778094767E-2</v>
      </c>
      <c r="P184" s="57">
        <v>-3.0254618928861832E-2</v>
      </c>
      <c r="Q184" s="57">
        <v>-1.752834491330213E-2</v>
      </c>
      <c r="R184" s="57">
        <v>-3.297240205526808E-2</v>
      </c>
      <c r="S184" s="57">
        <v>-3.675064999478761E-2</v>
      </c>
      <c r="T184" s="58">
        <v>-1.1537195549389256E-2</v>
      </c>
      <c r="V184" s="32">
        <v>2032</v>
      </c>
      <c r="W184" s="57">
        <v>-1.5094202811869017E-2</v>
      </c>
      <c r="X184" s="57">
        <v>-6.6984288560510974E-3</v>
      </c>
      <c r="Y184" s="57">
        <v>-1.809374165808908E-2</v>
      </c>
      <c r="Z184" s="57">
        <v>-3.0243573821610248E-2</v>
      </c>
      <c r="AA184" s="57">
        <v>-1.7518477684574152E-2</v>
      </c>
      <c r="AB184" s="57">
        <v>-3.2957418691201057E-2</v>
      </c>
      <c r="AC184" s="57">
        <v>-3.6716181461772357E-2</v>
      </c>
      <c r="AD184" s="58">
        <v>-1.153994539871106E-2</v>
      </c>
      <c r="AF184" s="32">
        <v>2032</v>
      </c>
      <c r="AG184" s="57">
        <v>0</v>
      </c>
      <c r="AH184" s="57">
        <v>0</v>
      </c>
      <c r="AI184" s="57">
        <v>0</v>
      </c>
      <c r="AJ184" s="57">
        <v>0</v>
      </c>
      <c r="AK184" s="57">
        <v>0</v>
      </c>
      <c r="AL184" s="57">
        <v>0</v>
      </c>
      <c r="AM184" s="57">
        <v>0</v>
      </c>
      <c r="AN184" s="58">
        <v>0</v>
      </c>
      <c r="AP184" s="32">
        <v>2032</v>
      </c>
      <c r="AQ184" s="57">
        <v>7.8569351594337533E-5</v>
      </c>
      <c r="AR184" s="57">
        <v>2.2370019139295039E-6</v>
      </c>
      <c r="AS184" s="57">
        <v>2.5082223815697802E-6</v>
      </c>
      <c r="AT184" s="57">
        <v>-4.2649424649709999E-6</v>
      </c>
      <c r="AU184" s="57">
        <v>-3.7783789900158737E-6</v>
      </c>
      <c r="AV184" s="57">
        <v>-7.5320743361251274E-6</v>
      </c>
      <c r="AW184" s="57">
        <v>-2.4507032076348523E-5</v>
      </c>
      <c r="AX184" s="58">
        <v>6.3560778749138791E-6</v>
      </c>
    </row>
    <row r="185" spans="12:50" outlineLevel="1" x14ac:dyDescent="0.35">
      <c r="L185" s="32">
        <v>2033</v>
      </c>
      <c r="M185" s="57">
        <v>-2.123691345888068E-2</v>
      </c>
      <c r="N185" s="57">
        <v>-1.2108704434091511E-2</v>
      </c>
      <c r="O185" s="57">
        <v>-2.265098238340435E-2</v>
      </c>
      <c r="P185" s="57">
        <v>-3.6611204189775259E-2</v>
      </c>
      <c r="Q185" s="57">
        <v>-2.3931676821328018E-2</v>
      </c>
      <c r="R185" s="57">
        <v>-3.7933780713550358E-2</v>
      </c>
      <c r="S185" s="57">
        <v>-4.2605389757057521E-2</v>
      </c>
      <c r="T185" s="58">
        <v>-1.6529283042061138E-2</v>
      </c>
      <c r="V185" s="32">
        <v>2033</v>
      </c>
      <c r="W185" s="57">
        <v>-2.1313068976866911E-2</v>
      </c>
      <c r="X185" s="57">
        <v>-1.209569552332912E-2</v>
      </c>
      <c r="Y185" s="57">
        <v>-2.2636437498499196E-2</v>
      </c>
      <c r="Z185" s="57">
        <v>-3.6586286690419634E-2</v>
      </c>
      <c r="AA185" s="57">
        <v>-2.3908669955746698E-2</v>
      </c>
      <c r="AB185" s="57">
        <v>-3.790482827033681E-2</v>
      </c>
      <c r="AC185" s="57">
        <v>-4.255553991460348E-2</v>
      </c>
      <c r="AD185" s="58">
        <v>-1.6519248407711795E-2</v>
      </c>
      <c r="AF185" s="32">
        <v>2033</v>
      </c>
      <c r="AG185" s="57">
        <v>0</v>
      </c>
      <c r="AH185" s="57">
        <v>0</v>
      </c>
      <c r="AI185" s="57">
        <v>0</v>
      </c>
      <c r="AJ185" s="57">
        <v>0</v>
      </c>
      <c r="AK185" s="57">
        <v>0</v>
      </c>
      <c r="AL185" s="57">
        <v>0</v>
      </c>
      <c r="AM185" s="57">
        <v>0</v>
      </c>
      <c r="AN185" s="58">
        <v>0</v>
      </c>
      <c r="AP185" s="32">
        <v>2033</v>
      </c>
      <c r="AQ185" s="57">
        <v>7.2899006862359172E-5</v>
      </c>
      <c r="AR185" s="57">
        <v>-7.2861239369670372E-6</v>
      </c>
      <c r="AS185" s="57">
        <v>-7.7536426231761268E-6</v>
      </c>
      <c r="AT185" s="57">
        <v>-1.5993456933705019E-5</v>
      </c>
      <c r="AU185" s="57">
        <v>-1.4932002180279014E-5</v>
      </c>
      <c r="AV185" s="57">
        <v>-1.9551215055702009E-5</v>
      </c>
      <c r="AW185" s="57">
        <v>-3.7876968101979713E-5</v>
      </c>
      <c r="AX185" s="58">
        <v>-4.3511724839850885E-6</v>
      </c>
    </row>
    <row r="186" spans="12:50" outlineLevel="1" x14ac:dyDescent="0.35">
      <c r="L186" s="31">
        <v>2034</v>
      </c>
      <c r="M186" s="57">
        <v>-1.4234935921806913E-2</v>
      </c>
      <c r="N186" s="57">
        <v>-5.4032030255323216E-3</v>
      </c>
      <c r="O186" s="57">
        <v>-1.4474641446850955E-2</v>
      </c>
      <c r="P186" s="57">
        <v>-2.7080817375992106E-2</v>
      </c>
      <c r="Q186" s="57">
        <v>-1.5741517226328883E-2</v>
      </c>
      <c r="R186" s="57">
        <v>-2.7840365407924561E-2</v>
      </c>
      <c r="S186" s="57">
        <v>-3.1403531265983387E-2</v>
      </c>
      <c r="T186" s="58">
        <v>-9.3940272863076713E-3</v>
      </c>
      <c r="V186" s="31">
        <v>2034</v>
      </c>
      <c r="W186" s="57">
        <v>-1.4319759706517443E-2</v>
      </c>
      <c r="X186" s="57">
        <v>-5.3985390669715194E-3</v>
      </c>
      <c r="Y186" s="57">
        <v>-1.4469967110032345E-2</v>
      </c>
      <c r="Z186" s="57">
        <v>-2.7066546246077183E-2</v>
      </c>
      <c r="AA186" s="57">
        <v>-1.5728504157198731E-2</v>
      </c>
      <c r="AB186" s="57">
        <v>-2.7822297721374456E-2</v>
      </c>
      <c r="AC186" s="57">
        <v>-3.1366592246243385E-2</v>
      </c>
      <c r="AD186" s="58">
        <v>-9.3933204099007073E-3</v>
      </c>
      <c r="AF186" s="31">
        <v>2034</v>
      </c>
      <c r="AG186" s="57">
        <v>0</v>
      </c>
      <c r="AH186" s="57">
        <v>0</v>
      </c>
      <c r="AI186" s="57">
        <v>0</v>
      </c>
      <c r="AJ186" s="57">
        <v>0</v>
      </c>
      <c r="AK186" s="57">
        <v>0</v>
      </c>
      <c r="AL186" s="57">
        <v>0</v>
      </c>
      <c r="AM186" s="57">
        <v>0</v>
      </c>
      <c r="AN186" s="58">
        <v>0</v>
      </c>
      <c r="AP186" s="31">
        <v>2034</v>
      </c>
      <c r="AQ186" s="57">
        <v>8.0141982226722419E-5</v>
      </c>
      <c r="AR186" s="57">
        <v>-1.0498012312787353E-6</v>
      </c>
      <c r="AS186" s="57">
        <v>-3.6570941086555564E-7</v>
      </c>
      <c r="AT186" s="57">
        <v>-8.1149661436130671E-6</v>
      </c>
      <c r="AU186" s="57">
        <v>-7.5327207325059931E-6</v>
      </c>
      <c r="AV186" s="57">
        <v>-1.1564001210828678E-5</v>
      </c>
      <c r="AW186" s="57">
        <v>-2.8356174899712983E-5</v>
      </c>
      <c r="AX186" s="58">
        <v>2.695236386296429E-6</v>
      </c>
    </row>
    <row r="187" spans="12:50" outlineLevel="1" x14ac:dyDescent="0.35">
      <c r="L187" s="32">
        <v>2035</v>
      </c>
      <c r="M187" s="57">
        <v>-1.2469732719482929E-2</v>
      </c>
      <c r="N187" s="57">
        <v>-4.5588201167798825E-3</v>
      </c>
      <c r="O187" s="57">
        <v>-1.2000461385237138E-2</v>
      </c>
      <c r="P187" s="57">
        <v>-2.3149797292452368E-2</v>
      </c>
      <c r="Q187" s="57">
        <v>-9.3386595463500477E-3</v>
      </c>
      <c r="R187" s="57">
        <v>-2.3941504688402948E-2</v>
      </c>
      <c r="S187" s="57">
        <v>-2.7043596343920506E-2</v>
      </c>
      <c r="T187" s="58">
        <v>-7.3141514572276911E-3</v>
      </c>
      <c r="V187" s="32">
        <v>2035</v>
      </c>
      <c r="W187" s="57">
        <v>-1.2551102090962107E-2</v>
      </c>
      <c r="X187" s="57">
        <v>-4.5515539199719734E-3</v>
      </c>
      <c r="Y187" s="57">
        <v>-1.1993653823533124E-2</v>
      </c>
      <c r="Z187" s="57">
        <v>-2.3132896957988702E-2</v>
      </c>
      <c r="AA187" s="57">
        <v>-9.3230699200232969E-3</v>
      </c>
      <c r="AB187" s="57">
        <v>-2.3920897937228958E-2</v>
      </c>
      <c r="AC187" s="57">
        <v>-2.7004425629813089E-2</v>
      </c>
      <c r="AD187" s="58">
        <v>-7.310742903180345E-3</v>
      </c>
      <c r="AF187" s="32">
        <v>2035</v>
      </c>
      <c r="AG187" s="57">
        <v>0</v>
      </c>
      <c r="AH187" s="57">
        <v>0</v>
      </c>
      <c r="AI187" s="57">
        <v>0</v>
      </c>
      <c r="AJ187" s="57">
        <v>0</v>
      </c>
      <c r="AK187" s="57">
        <v>0</v>
      </c>
      <c r="AL187" s="57">
        <v>0</v>
      </c>
      <c r="AM187" s="57">
        <v>0</v>
      </c>
      <c r="AN187" s="58">
        <v>0</v>
      </c>
      <c r="AP187" s="32">
        <v>2035</v>
      </c>
      <c r="AQ187" s="57">
        <v>7.8224592935383086E-5</v>
      </c>
      <c r="AR187" s="57">
        <v>-3.992908966465869E-6</v>
      </c>
      <c r="AS187" s="57">
        <v>-3.0039222219668815E-6</v>
      </c>
      <c r="AT187" s="57">
        <v>-1.1508507553825709E-5</v>
      </c>
      <c r="AU187" s="57">
        <v>-1.1116249362563835E-5</v>
      </c>
      <c r="AV187" s="57">
        <v>-1.49052151773299E-5</v>
      </c>
      <c r="AW187" s="57">
        <v>-3.1780195174024861E-5</v>
      </c>
      <c r="AX187" s="58">
        <v>-3.0464770839344624E-7</v>
      </c>
    </row>
    <row r="188" spans="12:50" outlineLevel="1" x14ac:dyDescent="0.35">
      <c r="L188" s="32">
        <v>2036</v>
      </c>
      <c r="M188" s="57">
        <v>-8.1992385894611441E-3</v>
      </c>
      <c r="N188" s="57">
        <v>-1.2617668779320024E-3</v>
      </c>
      <c r="O188" s="59">
        <v>-6.9284309117459975E-3</v>
      </c>
      <c r="P188" s="57">
        <v>-1.686194497686766E-2</v>
      </c>
      <c r="Q188" s="57">
        <v>-3.7312837335852223E-3</v>
      </c>
      <c r="R188" s="57">
        <v>-1.6911344832215902E-2</v>
      </c>
      <c r="S188" s="57">
        <v>-1.9738251026545139E-2</v>
      </c>
      <c r="T188" s="58">
        <v>-5.0226635965162636E-3</v>
      </c>
      <c r="V188" s="32">
        <v>2036</v>
      </c>
      <c r="W188" s="57">
        <v>-8.2827122478058568E-3</v>
      </c>
      <c r="X188" s="57">
        <v>-1.2605220024086705E-3</v>
      </c>
      <c r="Y188" s="59">
        <v>-6.9289476448551879E-3</v>
      </c>
      <c r="Z188" s="57">
        <v>-1.6853370575499405E-2</v>
      </c>
      <c r="AA188" s="57">
        <v>-3.7235322914905833E-3</v>
      </c>
      <c r="AB188" s="57">
        <v>-1.6899314975280078E-2</v>
      </c>
      <c r="AC188" s="57">
        <v>-1.9709555563451775E-2</v>
      </c>
      <c r="AD188" s="58">
        <v>-5.0263428438478419E-3</v>
      </c>
      <c r="AF188" s="32">
        <v>2036</v>
      </c>
      <c r="AG188" s="57">
        <v>0</v>
      </c>
      <c r="AH188" s="57">
        <v>0</v>
      </c>
      <c r="AI188" s="59">
        <v>0</v>
      </c>
      <c r="AJ188" s="57">
        <v>0</v>
      </c>
      <c r="AK188" s="57">
        <v>0</v>
      </c>
      <c r="AL188" s="57">
        <v>0</v>
      </c>
      <c r="AM188" s="57">
        <v>0</v>
      </c>
      <c r="AN188" s="58">
        <v>0</v>
      </c>
      <c r="AP188" s="32">
        <v>2036</v>
      </c>
      <c r="AQ188" s="57">
        <v>7.987262927078298E-5</v>
      </c>
      <c r="AR188" s="57">
        <v>7.8302076245151397E-7</v>
      </c>
      <c r="AS188" s="59">
        <v>2.7897168244361836E-6</v>
      </c>
      <c r="AT188" s="57">
        <v>-4.9808161344255808E-6</v>
      </c>
      <c r="AU188" s="57">
        <v>-5.0175595034396281E-6</v>
      </c>
      <c r="AV188" s="57">
        <v>-8.2679973748556179E-6</v>
      </c>
      <c r="AW188" s="57">
        <v>-2.3563798955295034E-5</v>
      </c>
      <c r="AX188" s="58">
        <v>5.4990269027221927E-6</v>
      </c>
    </row>
    <row r="189" spans="12:50" outlineLevel="1" x14ac:dyDescent="0.35">
      <c r="L189" s="32">
        <v>2037</v>
      </c>
      <c r="M189" s="57">
        <v>-9.0947515506903942E-3</v>
      </c>
      <c r="N189" s="60">
        <v>-4.1115200227416215E-3</v>
      </c>
      <c r="O189" s="59">
        <v>-8.4980904349204467E-3</v>
      </c>
      <c r="P189" s="61">
        <v>-1.7589280343360159E-2</v>
      </c>
      <c r="Q189" s="57">
        <v>-4.98268397765389E-3</v>
      </c>
      <c r="R189" s="57">
        <v>-1.7325845019784736E-2</v>
      </c>
      <c r="S189" s="57">
        <v>-2.0367975077365541E-2</v>
      </c>
      <c r="T189" s="58">
        <v>-7.2829038634347754E-3</v>
      </c>
      <c r="V189" s="32">
        <v>2037</v>
      </c>
      <c r="W189" s="57">
        <v>-9.1681319028198427E-3</v>
      </c>
      <c r="X189" s="60">
        <v>-4.1024126832157615E-3</v>
      </c>
      <c r="Y189" s="59">
        <v>-8.4907402654816888E-3</v>
      </c>
      <c r="Z189" s="61">
        <v>-1.7571785242967874E-2</v>
      </c>
      <c r="AA189" s="57">
        <v>-4.9664466052660172E-3</v>
      </c>
      <c r="AB189" s="57">
        <v>-1.730489634758825E-2</v>
      </c>
      <c r="AC189" s="57">
        <v>-2.0329869050629945E-2</v>
      </c>
      <c r="AD189" s="58">
        <v>-7.2782537309314943E-3</v>
      </c>
      <c r="AF189" s="32">
        <v>2037</v>
      </c>
      <c r="AG189" s="57">
        <v>0</v>
      </c>
      <c r="AH189" s="60">
        <v>0</v>
      </c>
      <c r="AI189" s="59">
        <v>0</v>
      </c>
      <c r="AJ189" s="61">
        <v>0</v>
      </c>
      <c r="AK189" s="57">
        <v>0</v>
      </c>
      <c r="AL189" s="57">
        <v>0</v>
      </c>
      <c r="AM189" s="57">
        <v>0</v>
      </c>
      <c r="AN189" s="58">
        <v>0</v>
      </c>
      <c r="AP189" s="32">
        <v>2037</v>
      </c>
      <c r="AQ189" s="57">
        <v>7.0997233661884707E-5</v>
      </c>
      <c r="AR189" s="60">
        <v>-6.5404318069228751E-6</v>
      </c>
      <c r="AS189" s="59">
        <v>-4.6085098414083703E-6</v>
      </c>
      <c r="AT189" s="61">
        <v>-1.3463527418822174E-5</v>
      </c>
      <c r="AU189" s="57">
        <v>-1.3056079386286612E-5</v>
      </c>
      <c r="AV189" s="57">
        <v>-1.6835428888306581E-5</v>
      </c>
      <c r="AW189" s="57">
        <v>-3.2716315315983735E-5</v>
      </c>
      <c r="AX189" s="58">
        <v>-2.2226266519487226E-6</v>
      </c>
    </row>
    <row r="190" spans="12:50" outlineLevel="1" x14ac:dyDescent="0.35">
      <c r="L190" s="31">
        <v>2038</v>
      </c>
      <c r="M190" s="57">
        <v>-1.0038355058504034E-2</v>
      </c>
      <c r="N190" s="60">
        <v>-5.906525252013517E-3</v>
      </c>
      <c r="O190" s="59">
        <v>-8.9372681703485668E-3</v>
      </c>
      <c r="P190" s="61">
        <v>-1.7685306064141537E-2</v>
      </c>
      <c r="Q190" s="57">
        <v>-5.8768135214373185E-3</v>
      </c>
      <c r="R190" s="57">
        <v>-1.7182274174882606E-2</v>
      </c>
      <c r="S190" s="57">
        <v>-2.0274866538540159E-2</v>
      </c>
      <c r="T190" s="58">
        <v>-1.0571766229464985E-2</v>
      </c>
      <c r="V190" s="31">
        <v>2038</v>
      </c>
      <c r="W190" s="57">
        <v>-1.0103827509784113E-2</v>
      </c>
      <c r="X190" s="60">
        <v>-5.893157129932769E-3</v>
      </c>
      <c r="Y190" s="59">
        <v>-8.9259189958764695E-3</v>
      </c>
      <c r="Z190" s="61">
        <v>-1.7663476603385964E-2</v>
      </c>
      <c r="AA190" s="57">
        <v>-5.8564351716430263E-3</v>
      </c>
      <c r="AB190" s="57">
        <v>-1.7157067446359586E-2</v>
      </c>
      <c r="AC190" s="57">
        <v>-2.0232685385866644E-2</v>
      </c>
      <c r="AD190" s="58">
        <v>-1.0562895181461252E-2</v>
      </c>
      <c r="AF190" s="31">
        <v>2038</v>
      </c>
      <c r="AG190" s="57">
        <v>0</v>
      </c>
      <c r="AH190" s="60">
        <v>0</v>
      </c>
      <c r="AI190" s="59">
        <v>0</v>
      </c>
      <c r="AJ190" s="61">
        <v>0</v>
      </c>
      <c r="AK190" s="57">
        <v>0</v>
      </c>
      <c r="AL190" s="57">
        <v>0</v>
      </c>
      <c r="AM190" s="57">
        <v>0</v>
      </c>
      <c r="AN190" s="58">
        <v>0</v>
      </c>
      <c r="AP190" s="31">
        <v>2038</v>
      </c>
      <c r="AQ190" s="57">
        <v>6.4041777986245663E-5</v>
      </c>
      <c r="AR190" s="60">
        <v>-1.0633522396386041E-5</v>
      </c>
      <c r="AS190" s="59">
        <v>-8.5351001027911266E-6</v>
      </c>
      <c r="AT190" s="61">
        <v>-1.7780747859297286E-5</v>
      </c>
      <c r="AU190" s="57">
        <v>-1.713604723319051E-5</v>
      </c>
      <c r="AV190" s="57">
        <v>-2.1131500785087631E-5</v>
      </c>
      <c r="AW190" s="57">
        <v>-3.6886086516529915E-5</v>
      </c>
      <c r="AX190" s="58">
        <v>-6.1861633745552425E-6</v>
      </c>
    </row>
    <row r="191" spans="12:50" outlineLevel="1" x14ac:dyDescent="0.35">
      <c r="L191" s="32">
        <v>2039</v>
      </c>
      <c r="M191" s="57">
        <v>-8.1942167351292117E-3</v>
      </c>
      <c r="N191" s="60">
        <v>-4.624086833756369E-3</v>
      </c>
      <c r="O191" s="59">
        <v>-6.0326745844817564E-3</v>
      </c>
      <c r="P191" s="61">
        <v>-1.0590177970848602E-2</v>
      </c>
      <c r="Q191" s="57">
        <v>-3.7805570573608005E-3</v>
      </c>
      <c r="R191" s="57">
        <v>-1.2433367152240637E-2</v>
      </c>
      <c r="S191" s="57">
        <v>-1.4592904089278491E-2</v>
      </c>
      <c r="T191" s="58">
        <v>-8.1975098512054867E-3</v>
      </c>
      <c r="V191" s="32">
        <v>2039</v>
      </c>
      <c r="W191" s="57">
        <v>-8.2568607213018286E-3</v>
      </c>
      <c r="X191" s="60">
        <v>-4.6115822509437132E-3</v>
      </c>
      <c r="Y191" s="59">
        <v>-6.022739968541968E-3</v>
      </c>
      <c r="Z191" s="61">
        <v>-1.0570068239451724E-2</v>
      </c>
      <c r="AA191" s="57">
        <v>-3.7618573794787613E-3</v>
      </c>
      <c r="AB191" s="57">
        <v>-1.2410080958626279E-2</v>
      </c>
      <c r="AC191" s="57">
        <v>-1.4553502661353246E-2</v>
      </c>
      <c r="AD191" s="58">
        <v>-8.1899124705145931E-3</v>
      </c>
      <c r="AF191" s="32">
        <v>2039</v>
      </c>
      <c r="AG191" s="57">
        <v>0</v>
      </c>
      <c r="AH191" s="60">
        <v>0</v>
      </c>
      <c r="AI191" s="59">
        <v>0</v>
      </c>
      <c r="AJ191" s="61">
        <v>0</v>
      </c>
      <c r="AK191" s="57">
        <v>0</v>
      </c>
      <c r="AL191" s="57">
        <v>0</v>
      </c>
      <c r="AM191" s="57">
        <v>0</v>
      </c>
      <c r="AN191" s="58">
        <v>0</v>
      </c>
      <c r="AP191" s="32">
        <v>2039</v>
      </c>
      <c r="AQ191" s="57">
        <v>6.2139178382381033E-5</v>
      </c>
      <c r="AR191" s="60">
        <v>-1.0556318343901694E-5</v>
      </c>
      <c r="AS191" s="59">
        <v>-8.0202591434819226E-6</v>
      </c>
      <c r="AT191" s="61">
        <v>-1.7523210465109074E-5</v>
      </c>
      <c r="AU191" s="57">
        <v>-1.6503476916063242E-5</v>
      </c>
      <c r="AV191" s="57">
        <v>-2.0455606661085035E-5</v>
      </c>
      <c r="AW191" s="57">
        <v>-3.5695246839440031E-5</v>
      </c>
      <c r="AX191" s="58">
        <v>-5.7508912598702722E-6</v>
      </c>
    </row>
    <row r="192" spans="12:50" outlineLevel="1" x14ac:dyDescent="0.35">
      <c r="L192" s="32">
        <v>2040</v>
      </c>
      <c r="M192" s="57">
        <v>-5.5229605627311606E-3</v>
      </c>
      <c r="N192" s="60">
        <v>-2.4877358057338039E-3</v>
      </c>
      <c r="O192" s="59">
        <v>-3.1713264260293528E-3</v>
      </c>
      <c r="P192" s="61">
        <v>-6.1265885415798804E-3</v>
      </c>
      <c r="Q192" s="57">
        <v>-4.5578030455606378E-4</v>
      </c>
      <c r="R192" s="57">
        <v>-7.7583116012093223E-3</v>
      </c>
      <c r="S192" s="57">
        <v>-9.1648590059770774E-3</v>
      </c>
      <c r="T192" s="58">
        <v>-5.1769275346374988E-3</v>
      </c>
      <c r="V192" s="32">
        <v>2040</v>
      </c>
      <c r="W192" s="57">
        <v>-5.5837812659553787E-3</v>
      </c>
      <c r="X192" s="60">
        <v>-2.4775880769174474E-3</v>
      </c>
      <c r="Y192" s="59">
        <v>-3.1643219947820045E-3</v>
      </c>
      <c r="Z192" s="61">
        <v>-6.1100964353197895E-3</v>
      </c>
      <c r="AA192" s="57">
        <v>-4.404783990372696E-4</v>
      </c>
      <c r="AB192" s="57">
        <v>-7.7387945206661701E-3</v>
      </c>
      <c r="AC192" s="57">
        <v>-9.130229314689764E-3</v>
      </c>
      <c r="AD192" s="58">
        <v>-5.1722858438780772E-3</v>
      </c>
      <c r="AF192" s="32">
        <v>2040</v>
      </c>
      <c r="AG192" s="57">
        <v>0</v>
      </c>
      <c r="AH192" s="60">
        <v>0</v>
      </c>
      <c r="AI192" s="59">
        <v>0</v>
      </c>
      <c r="AJ192" s="61">
        <v>0</v>
      </c>
      <c r="AK192" s="57">
        <v>0</v>
      </c>
      <c r="AL192" s="57">
        <v>0</v>
      </c>
      <c r="AM192" s="57">
        <v>0</v>
      </c>
      <c r="AN192" s="58">
        <v>0</v>
      </c>
      <c r="AP192" s="32">
        <v>2040</v>
      </c>
      <c r="AQ192" s="57">
        <v>6.0856778966833502E-5</v>
      </c>
      <c r="AR192" s="60">
        <v>-8.9884254853567214E-6</v>
      </c>
      <c r="AS192" s="59">
        <v>-5.8948329066943472E-6</v>
      </c>
      <c r="AT192" s="61">
        <v>-1.4989481044502817E-5</v>
      </c>
      <c r="AU192" s="57">
        <v>-1.4087131125273267E-5</v>
      </c>
      <c r="AV192" s="57">
        <v>-1.7829505967736914E-5</v>
      </c>
      <c r="AW192" s="57">
        <v>-3.2395182517741539E-5</v>
      </c>
      <c r="AX192" s="58">
        <v>-3.553169977577042E-6</v>
      </c>
    </row>
    <row r="193" spans="12:50" outlineLevel="1" x14ac:dyDescent="0.35">
      <c r="L193" s="32">
        <v>2041</v>
      </c>
      <c r="M193" s="57">
        <v>-3.8911429347585624E-3</v>
      </c>
      <c r="N193" s="60">
        <v>-1.2912657083234969E-3</v>
      </c>
      <c r="O193" s="59">
        <v>-1.795689297896752E-3</v>
      </c>
      <c r="P193" s="61">
        <v>-4.8209158045583456E-3</v>
      </c>
      <c r="Q193" s="57">
        <v>-2.6552852053951526E-4</v>
      </c>
      <c r="R193" s="57">
        <v>-5.4957276470328775E-3</v>
      </c>
      <c r="S193" s="57">
        <v>-6.4880617616995817E-3</v>
      </c>
      <c r="T193" s="58">
        <v>-4.3485296869446577E-3</v>
      </c>
      <c r="V193" s="32">
        <v>2041</v>
      </c>
      <c r="W193" s="57">
        <v>-3.9525031878788752E-3</v>
      </c>
      <c r="X193" s="60">
        <v>-1.2830424567245036E-3</v>
      </c>
      <c r="Y193" s="59">
        <v>-1.7908691157717538E-3</v>
      </c>
      <c r="Z193" s="61">
        <v>-4.8072153196897505E-3</v>
      </c>
      <c r="AA193" s="57">
        <v>-2.5283310278922944E-4</v>
      </c>
      <c r="AB193" s="57">
        <v>-5.4791488367555985E-3</v>
      </c>
      <c r="AC193" s="57">
        <v>-6.4573591062576652E-3</v>
      </c>
      <c r="AD193" s="58">
        <v>-4.3459832656035369E-3</v>
      </c>
      <c r="AF193" s="32">
        <v>2041</v>
      </c>
      <c r="AG193" s="57">
        <v>0</v>
      </c>
      <c r="AH193" s="60">
        <v>0</v>
      </c>
      <c r="AI193" s="59">
        <v>0</v>
      </c>
      <c r="AJ193" s="61">
        <v>0</v>
      </c>
      <c r="AK193" s="57">
        <v>0</v>
      </c>
      <c r="AL193" s="57">
        <v>0</v>
      </c>
      <c r="AM193" s="57">
        <v>0</v>
      </c>
      <c r="AN193" s="58">
        <v>0</v>
      </c>
      <c r="AP193" s="32">
        <v>2041</v>
      </c>
      <c r="AQ193" s="57">
        <v>6.1355735653911836E-5</v>
      </c>
      <c r="AR193" s="60">
        <v>-7.4295717394923244E-6</v>
      </c>
      <c r="AS193" s="59">
        <v>-4.0940875229988904E-6</v>
      </c>
      <c r="AT193" s="61">
        <v>-1.2650645481171452E-5</v>
      </c>
      <c r="AU193" s="57">
        <v>-1.1881050063999865E-5</v>
      </c>
      <c r="AV193" s="57">
        <v>-1.542504521712118E-5</v>
      </c>
      <c r="AW193" s="57">
        <v>-2.9167306940691695E-5</v>
      </c>
      <c r="AX193" s="58">
        <v>-1.7887920291670412E-6</v>
      </c>
    </row>
    <row r="194" spans="12:50" outlineLevel="1" x14ac:dyDescent="0.35">
      <c r="L194" s="31">
        <v>2042</v>
      </c>
      <c r="M194" s="57">
        <v>-2.8832329071180052E-3</v>
      </c>
      <c r="N194" s="60">
        <v>-2.4009486232454691E-3</v>
      </c>
      <c r="O194" s="59">
        <v>-9.9875194314780202E-4</v>
      </c>
      <c r="P194" s="61">
        <v>-3.8058144690507056E-3</v>
      </c>
      <c r="Q194" s="57">
        <v>-1.5137072424401543E-3</v>
      </c>
      <c r="R194" s="57">
        <v>-4.1229200062138371E-3</v>
      </c>
      <c r="S194" s="57">
        <v>-4.8544808292027009E-3</v>
      </c>
      <c r="T194" s="58">
        <v>-3.3855490619141282E-3</v>
      </c>
      <c r="V194" s="31">
        <v>2042</v>
      </c>
      <c r="W194" s="57">
        <v>-2.9422055488114163E-3</v>
      </c>
      <c r="X194" s="60">
        <v>-2.3920070738235877E-3</v>
      </c>
      <c r="Y194" s="59">
        <v>-9.9323263254724736E-4</v>
      </c>
      <c r="Z194" s="61">
        <v>-3.7917065483203949E-3</v>
      </c>
      <c r="AA194" s="57">
        <v>-1.5006204950569479E-3</v>
      </c>
      <c r="AB194" s="57">
        <v>-4.1060405851540693E-3</v>
      </c>
      <c r="AC194" s="57">
        <v>-4.8240102147603103E-3</v>
      </c>
      <c r="AD194" s="58">
        <v>-3.3822946572591439E-3</v>
      </c>
      <c r="AF194" s="31">
        <v>2042</v>
      </c>
      <c r="AG194" s="57">
        <v>0</v>
      </c>
      <c r="AH194" s="60">
        <v>0</v>
      </c>
      <c r="AI194" s="59">
        <v>0</v>
      </c>
      <c r="AJ194" s="61">
        <v>0</v>
      </c>
      <c r="AK194" s="57">
        <v>0</v>
      </c>
      <c r="AL194" s="57">
        <v>0</v>
      </c>
      <c r="AM194" s="57">
        <v>0</v>
      </c>
      <c r="AN194" s="58">
        <v>0</v>
      </c>
      <c r="AP194" s="31">
        <v>2042</v>
      </c>
      <c r="AQ194" s="57">
        <v>5.9068360621639115E-5</v>
      </c>
      <c r="AR194" s="60">
        <v>-8.3059785094263816E-6</v>
      </c>
      <c r="AS194" s="59">
        <v>-4.9836115866286335E-6</v>
      </c>
      <c r="AT194" s="61">
        <v>-1.3318709281673335E-5</v>
      </c>
      <c r="AU194" s="57">
        <v>-1.2426620915273467E-5</v>
      </c>
      <c r="AV194" s="57">
        <v>-1.6027894990666702E-5</v>
      </c>
      <c r="AW194" s="57">
        <v>-2.9350802368877105E-5</v>
      </c>
      <c r="AX194" s="58">
        <v>-2.6815063820517793E-6</v>
      </c>
    </row>
    <row r="195" spans="12:50" outlineLevel="1" x14ac:dyDescent="0.35">
      <c r="L195" s="32">
        <v>2043</v>
      </c>
      <c r="M195" s="57">
        <v>-1.2521737064196126E-3</v>
      </c>
      <c r="N195" s="60">
        <v>-6.7868647047197861E-4</v>
      </c>
      <c r="O195" s="59">
        <v>-2.6232762586708702E-4</v>
      </c>
      <c r="P195" s="61">
        <v>-1.8354053168759821E-3</v>
      </c>
      <c r="Q195" s="57">
        <v>-3.8170304619944417E-4</v>
      </c>
      <c r="R195" s="57">
        <v>-1.891059144404128E-3</v>
      </c>
      <c r="S195" s="57">
        <v>-2.2674477563098261E-3</v>
      </c>
      <c r="T195" s="58">
        <v>-1.5049757237972639E-3</v>
      </c>
      <c r="V195" s="32">
        <v>2043</v>
      </c>
      <c r="W195" s="57">
        <v>-1.3105772124433201E-3</v>
      </c>
      <c r="X195" s="60">
        <v>-6.7036005142351307E-4</v>
      </c>
      <c r="Y195" s="59">
        <v>-2.5747998631897584E-4</v>
      </c>
      <c r="Z195" s="61">
        <v>-1.8223829888861509E-3</v>
      </c>
      <c r="AA195" s="57">
        <v>-3.6961753486364213E-4</v>
      </c>
      <c r="AB195" s="57">
        <v>-1.8753744783616133E-3</v>
      </c>
      <c r="AC195" s="57">
        <v>-2.2387886977486282E-3</v>
      </c>
      <c r="AD195" s="58">
        <v>-1.5023928403015141E-3</v>
      </c>
      <c r="AF195" s="32">
        <v>2043</v>
      </c>
      <c r="AG195" s="57">
        <v>0</v>
      </c>
      <c r="AH195" s="60">
        <v>0</v>
      </c>
      <c r="AI195" s="59">
        <v>0</v>
      </c>
      <c r="AJ195" s="61">
        <v>0</v>
      </c>
      <c r="AK195" s="57">
        <v>0</v>
      </c>
      <c r="AL195" s="57">
        <v>0</v>
      </c>
      <c r="AM195" s="57">
        <v>0</v>
      </c>
      <c r="AN195" s="58">
        <v>0</v>
      </c>
      <c r="AP195" s="32">
        <v>2043</v>
      </c>
      <c r="AQ195" s="57">
        <v>5.8529928900430406E-5</v>
      </c>
      <c r="AR195" s="60">
        <v>-8.025018398472028E-6</v>
      </c>
      <c r="AS195" s="59">
        <v>-4.6008361335170278E-6</v>
      </c>
      <c r="AT195" s="61">
        <v>-1.2653509338655944E-5</v>
      </c>
      <c r="AU195" s="57">
        <v>-1.1793009947691502E-5</v>
      </c>
      <c r="AV195" s="57">
        <v>-1.5294531603204931E-5</v>
      </c>
      <c r="AW195" s="57">
        <v>-2.8153279493903227E-5</v>
      </c>
      <c r="AX195" s="58">
        <v>-2.3135004894037081E-6</v>
      </c>
    </row>
    <row r="196" spans="12:50" outlineLevel="1" x14ac:dyDescent="0.35">
      <c r="L196" s="32">
        <v>2044</v>
      </c>
      <c r="M196" s="57">
        <v>-4.6146604801367008E-4</v>
      </c>
      <c r="N196" s="60">
        <v>-9.4462620839230738E-5</v>
      </c>
      <c r="O196" s="57">
        <v>8.2750739498482773E-5</v>
      </c>
      <c r="P196" s="61">
        <v>-7.4985554246853603E-4</v>
      </c>
      <c r="Q196" s="57">
        <v>-1.6374828259602126E-4</v>
      </c>
      <c r="R196" s="57">
        <v>-7.7927679948797124E-4</v>
      </c>
      <c r="S196" s="57">
        <v>-9.6098847475512006E-4</v>
      </c>
      <c r="T196" s="58">
        <v>-5.9028096315816292E-4</v>
      </c>
      <c r="V196" s="32">
        <v>2044</v>
      </c>
      <c r="W196" s="57">
        <v>-5.2452176198114486E-4</v>
      </c>
      <c r="X196" s="60">
        <v>-9.2700542394741348E-5</v>
      </c>
      <c r="Y196" s="57">
        <v>8.0729144511515472E-5</v>
      </c>
      <c r="Z196" s="61">
        <v>-7.4493690092780618E-4</v>
      </c>
      <c r="AA196" s="57">
        <v>-1.5928450839564068E-4</v>
      </c>
      <c r="AB196" s="57">
        <v>-7.7189438019975576E-4</v>
      </c>
      <c r="AC196" s="57">
        <v>-9.420570252194338E-4</v>
      </c>
      <c r="AD196" s="58">
        <v>-5.9462112138053413E-4</v>
      </c>
      <c r="AF196" s="32">
        <v>2044</v>
      </c>
      <c r="AG196" s="57">
        <v>0</v>
      </c>
      <c r="AH196" s="60">
        <v>0</v>
      </c>
      <c r="AI196" s="57">
        <v>0</v>
      </c>
      <c r="AJ196" s="61">
        <v>0</v>
      </c>
      <c r="AK196" s="57">
        <v>0</v>
      </c>
      <c r="AL196" s="57">
        <v>0</v>
      </c>
      <c r="AM196" s="57">
        <v>0</v>
      </c>
      <c r="AN196" s="58">
        <v>0</v>
      </c>
      <c r="AP196" s="32">
        <v>2044</v>
      </c>
      <c r="AQ196" s="57">
        <v>6.3106105374188814E-5</v>
      </c>
      <c r="AR196" s="60">
        <v>-1.6460784373339976E-6</v>
      </c>
      <c r="AS196" s="57">
        <v>2.1025296257359827E-6</v>
      </c>
      <c r="AT196" s="61">
        <v>-4.7823799546042878E-6</v>
      </c>
      <c r="AU196" s="57">
        <v>-4.3566328846722513E-6</v>
      </c>
      <c r="AV196" s="57">
        <v>-7.236260076370904E-6</v>
      </c>
      <c r="AW196" s="57">
        <v>-1.8734320019642148E-5</v>
      </c>
      <c r="AX196" s="58">
        <v>4.4327914645592159E-6</v>
      </c>
    </row>
    <row r="197" spans="12:50" outlineLevel="1" x14ac:dyDescent="0.35">
      <c r="L197" s="32">
        <v>2045</v>
      </c>
      <c r="M197" s="57">
        <v>-2.8577182644651256E-4</v>
      </c>
      <c r="N197" s="57">
        <v>-5.91389474258186E-6</v>
      </c>
      <c r="O197" s="62">
        <v>2.1148479085297822E-5</v>
      </c>
      <c r="P197" s="57">
        <v>-4.9332203289764731E-4</v>
      </c>
      <c r="Q197" s="57">
        <v>-4.6200860177536551E-4</v>
      </c>
      <c r="R197" s="57">
        <v>-5.1235499062773915E-4</v>
      </c>
      <c r="S197" s="57">
        <v>-6.2893380922313114E-4</v>
      </c>
      <c r="T197" s="58">
        <v>-3.8957561363139881E-4</v>
      </c>
      <c r="V197" s="32">
        <v>2045</v>
      </c>
      <c r="W197" s="57">
        <v>-3.4722111955376445E-4</v>
      </c>
      <c r="X197" s="57">
        <v>-2.8296327526655674E-6</v>
      </c>
      <c r="Y197" s="62">
        <v>2.0545589699327849E-5</v>
      </c>
      <c r="Z197" s="57">
        <v>-4.8701072998025285E-4</v>
      </c>
      <c r="AA197" s="57">
        <v>-4.5622279789980791E-4</v>
      </c>
      <c r="AB197" s="57">
        <v>-5.036437789068815E-4</v>
      </c>
      <c r="AC197" s="57">
        <v>-6.0887474424109467E-4</v>
      </c>
      <c r="AD197" s="58">
        <v>-3.924382326573328E-4</v>
      </c>
      <c r="AF197" s="32">
        <v>2045</v>
      </c>
      <c r="AG197" s="57">
        <v>0</v>
      </c>
      <c r="AH197" s="57">
        <v>0</v>
      </c>
      <c r="AI197" s="62">
        <v>0</v>
      </c>
      <c r="AJ197" s="57">
        <v>0</v>
      </c>
      <c r="AK197" s="57">
        <v>0</v>
      </c>
      <c r="AL197" s="57">
        <v>0</v>
      </c>
      <c r="AM197" s="57">
        <v>0</v>
      </c>
      <c r="AN197" s="58">
        <v>0</v>
      </c>
      <c r="AP197" s="32">
        <v>2045</v>
      </c>
      <c r="AQ197" s="57">
        <v>6.1485967482566295E-5</v>
      </c>
      <c r="AR197" s="57">
        <v>-3.0054233547405218E-6</v>
      </c>
      <c r="AS197" s="62">
        <v>6.5820712080721933E-7</v>
      </c>
      <c r="AT197" s="57">
        <v>-6.2216770584377912E-6</v>
      </c>
      <c r="AU197" s="57">
        <v>-5.7015101652124756E-6</v>
      </c>
      <c r="AV197" s="57">
        <v>-8.6155112396513189E-6</v>
      </c>
      <c r="AW197" s="57">
        <v>-1.9931608070566931E-5</v>
      </c>
      <c r="AX197" s="58">
        <v>2.9248838300244273E-6</v>
      </c>
    </row>
    <row r="198" spans="12:50" outlineLevel="1" x14ac:dyDescent="0.35">
      <c r="L198" s="31">
        <v>2046</v>
      </c>
      <c r="M198" s="57">
        <v>-8.3779222481705773E-7</v>
      </c>
      <c r="N198" s="57">
        <v>8.1637895315678222E-5</v>
      </c>
      <c r="O198" s="57">
        <v>1.3270699821488208E-5</v>
      </c>
      <c r="P198" s="57">
        <v>-9.5567599061263664E-5</v>
      </c>
      <c r="Q198" s="57">
        <v>-8.9362008392712688E-5</v>
      </c>
      <c r="R198" s="57">
        <v>-1.016205144231952E-4</v>
      </c>
      <c r="S198" s="57">
        <v>-1.3504674055886401E-4</v>
      </c>
      <c r="T198" s="58">
        <v>-6.6664883998424074E-5</v>
      </c>
      <c r="V198" s="31">
        <v>2046</v>
      </c>
      <c r="W198" s="57">
        <v>-6.5448822100910853E-5</v>
      </c>
      <c r="X198" s="57">
        <v>8.0620742584747163E-5</v>
      </c>
      <c r="Y198" s="57">
        <v>8.3940595636544657E-6</v>
      </c>
      <c r="Z198" s="57">
        <v>-9.4201007069472098E-5</v>
      </c>
      <c r="AA198" s="57">
        <v>-8.8239725127725599E-5</v>
      </c>
      <c r="AB198" s="57">
        <v>-9.7969643278683627E-5</v>
      </c>
      <c r="AC198" s="57">
        <v>-1.2083511218285992E-4</v>
      </c>
      <c r="AD198" s="58">
        <v>-7.3797233178019006E-5</v>
      </c>
      <c r="AF198" s="31">
        <v>2046</v>
      </c>
      <c r="AG198" s="57">
        <v>0</v>
      </c>
      <c r="AH198" s="57">
        <v>0</v>
      </c>
      <c r="AI198" s="57">
        <v>0</v>
      </c>
      <c r="AJ198" s="57">
        <v>0</v>
      </c>
      <c r="AK198" s="57">
        <v>0</v>
      </c>
      <c r="AL198" s="57">
        <v>0</v>
      </c>
      <c r="AM198" s="57">
        <v>0</v>
      </c>
      <c r="AN198" s="58">
        <v>0</v>
      </c>
      <c r="AP198" s="31">
        <v>2046</v>
      </c>
      <c r="AQ198" s="57">
        <v>6.4615417981972456E-5</v>
      </c>
      <c r="AR198" s="57">
        <v>1.033141119544112E-6</v>
      </c>
      <c r="AS198" s="57">
        <v>4.885475377802706E-6</v>
      </c>
      <c r="AT198" s="57">
        <v>-1.35073494178517E-6</v>
      </c>
      <c r="AU198" s="57">
        <v>-1.1073732903987832E-6</v>
      </c>
      <c r="AV198" s="57">
        <v>-3.633659410362533E-6</v>
      </c>
      <c r="AW198" s="57">
        <v>-1.4187569409629397E-5</v>
      </c>
      <c r="AX198" s="58">
        <v>7.1423549798943498E-6</v>
      </c>
    </row>
    <row r="199" spans="12:50" outlineLevel="1" x14ac:dyDescent="0.35">
      <c r="L199" s="32">
        <v>2047</v>
      </c>
      <c r="M199" s="33">
        <v>5.5689325002994394E-5</v>
      </c>
      <c r="N199" s="33">
        <v>-8.0849510420977211E-6</v>
      </c>
      <c r="O199" s="33">
        <v>-4.6489629905721586E-6</v>
      </c>
      <c r="P199" s="33">
        <v>-1.1998988006189926E-5</v>
      </c>
      <c r="Q199" s="33">
        <v>-1.1149693408207817E-5</v>
      </c>
      <c r="R199" s="33">
        <v>-1.4402810724289949E-5</v>
      </c>
      <c r="S199" s="33">
        <v>-2.6187653829112811E-5</v>
      </c>
      <c r="T199" s="34">
        <v>-2.3174878285292522E-6</v>
      </c>
      <c r="V199" s="32">
        <v>2047</v>
      </c>
      <c r="W199" s="33">
        <v>-2.8731753909383428E-7</v>
      </c>
      <c r="X199" s="33">
        <v>-3.6908724043716035E-7</v>
      </c>
      <c r="Y199" s="33">
        <v>-3.4430842332788814E-7</v>
      </c>
      <c r="Z199" s="33">
        <v>-4.6305126544243791E-7</v>
      </c>
      <c r="AA199" s="33">
        <v>-4.3411021910522152E-7</v>
      </c>
      <c r="AB199" s="33">
        <v>-4.9347421171574979E-7</v>
      </c>
      <c r="AC199" s="33">
        <v>-6.6169262302739895E-7</v>
      </c>
      <c r="AD199" s="34">
        <v>-3.1957534440962831E-7</v>
      </c>
      <c r="AF199" s="32">
        <v>2047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4">
        <v>0</v>
      </c>
      <c r="AP199" s="32">
        <v>2047</v>
      </c>
      <c r="AQ199" s="33">
        <v>5.5976685367387091E-5</v>
      </c>
      <c r="AR199" s="33">
        <v>-7.7157681410700008E-6</v>
      </c>
      <c r="AS199" s="33">
        <v>-4.3045588900003651E-6</v>
      </c>
      <c r="AT199" s="33">
        <v>-1.153582341717474E-5</v>
      </c>
      <c r="AU199" s="33">
        <v>-1.0715475693423571E-5</v>
      </c>
      <c r="AV199" s="33">
        <v>-1.3909218923413569E-5</v>
      </c>
      <c r="AW199" s="33">
        <v>-2.5525820561145274E-5</v>
      </c>
      <c r="AX199" s="34">
        <v>-1.9978190476388491E-6</v>
      </c>
    </row>
    <row r="200" spans="12:50" outlineLevel="1" x14ac:dyDescent="0.35">
      <c r="L200" s="32">
        <v>2048</v>
      </c>
      <c r="M200" s="33">
        <v>8.3868206388171274E-5</v>
      </c>
      <c r="N200" s="33">
        <v>2.2818742530184011E-5</v>
      </c>
      <c r="O200" s="33">
        <v>2.7614325053715305E-5</v>
      </c>
      <c r="P200" s="33">
        <v>2.4348116552497245E-5</v>
      </c>
      <c r="Q200" s="33">
        <v>2.3162796899178772E-5</v>
      </c>
      <c r="R200" s="33">
        <v>2.2458389658197575E-5</v>
      </c>
      <c r="S200" s="33">
        <v>1.5180320899199629E-5</v>
      </c>
      <c r="T200" s="34">
        <v>2.9842720885575602E-5</v>
      </c>
      <c r="V200" s="32">
        <v>2048</v>
      </c>
      <c r="W200" s="33">
        <v>8.9362719668528712E-8</v>
      </c>
      <c r="X200" s="33">
        <v>6.9630409882392996E-8</v>
      </c>
      <c r="Y200" s="33">
        <v>9.0738931923795008E-8</v>
      </c>
      <c r="Z200" s="33">
        <v>6.9424042292709487E-8</v>
      </c>
      <c r="AA200" s="33">
        <v>6.6709612278614827E-8</v>
      </c>
      <c r="AB200" s="33">
        <v>5.98914828842112E-8</v>
      </c>
      <c r="AC200" s="33">
        <v>1.9839361709017567E-8</v>
      </c>
      <c r="AD200" s="34">
        <v>1.0085057877695647E-7</v>
      </c>
      <c r="AF200" s="32">
        <v>2048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4">
        <v>0</v>
      </c>
      <c r="AP200" s="32">
        <v>2048</v>
      </c>
      <c r="AQ200" s="33">
        <v>8.3778808086965029E-5</v>
      </c>
      <c r="AR200" s="33">
        <v>2.274909497712585E-5</v>
      </c>
      <c r="AS200" s="33">
        <v>2.7523566316300929E-5</v>
      </c>
      <c r="AT200" s="33">
        <v>2.4278672822175551E-5</v>
      </c>
      <c r="AU200" s="33">
        <v>2.3096068930916758E-5</v>
      </c>
      <c r="AV200" s="33">
        <v>2.2398479406993133E-5</v>
      </c>
      <c r="AW200" s="33">
        <v>1.5160464447605548E-5</v>
      </c>
      <c r="AX200" s="34">
        <v>2.9741849792097597E-5</v>
      </c>
    </row>
    <row r="201" spans="12:50" outlineLevel="1" x14ac:dyDescent="0.35">
      <c r="L201" s="32">
        <v>2049</v>
      </c>
      <c r="M201" s="33">
        <v>7.8645635986029916E-5</v>
      </c>
      <c r="N201" s="33">
        <v>1.7044409667432703E-5</v>
      </c>
      <c r="O201" s="33">
        <v>2.1504524762017141E-5</v>
      </c>
      <c r="P201" s="33">
        <v>1.7593357862999426E-5</v>
      </c>
      <c r="Q201" s="33">
        <v>1.6792740552773466E-5</v>
      </c>
      <c r="R201" s="33">
        <v>1.5656722298862391E-5</v>
      </c>
      <c r="S201" s="33">
        <v>7.7406192400264473E-6</v>
      </c>
      <c r="T201" s="34">
        <v>2.3711994743935705E-5</v>
      </c>
      <c r="V201" s="32">
        <v>2049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4">
        <v>0</v>
      </c>
      <c r="AF201" s="32">
        <v>2049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4">
        <v>0</v>
      </c>
      <c r="AP201" s="32">
        <v>2049</v>
      </c>
      <c r="AQ201" s="33">
        <v>7.8645635986029916E-5</v>
      </c>
      <c r="AR201" s="33">
        <v>1.7044409667432703E-5</v>
      </c>
      <c r="AS201" s="33">
        <v>2.1504524762017141E-5</v>
      </c>
      <c r="AT201" s="33">
        <v>1.7593357862999426E-5</v>
      </c>
      <c r="AU201" s="33">
        <v>1.6792740552773466E-5</v>
      </c>
      <c r="AV201" s="33">
        <v>1.5656722298862391E-5</v>
      </c>
      <c r="AW201" s="33">
        <v>7.7406192400264473E-6</v>
      </c>
      <c r="AX201" s="34">
        <v>2.3711994743935705E-5</v>
      </c>
    </row>
    <row r="202" spans="12:50" outlineLevel="1" x14ac:dyDescent="0.35">
      <c r="L202" s="31">
        <v>2050</v>
      </c>
      <c r="M202" s="33">
        <v>6.2639431996691641E-5</v>
      </c>
      <c r="N202" s="33">
        <v>4.4311293700971532E-7</v>
      </c>
      <c r="O202" s="33">
        <v>4.0875494742298457E-6</v>
      </c>
      <c r="P202" s="33">
        <v>-1.8145538031033581E-6</v>
      </c>
      <c r="Q202" s="33">
        <v>-1.5374320871952563E-6</v>
      </c>
      <c r="R202" s="33">
        <v>-3.9766970623134057E-6</v>
      </c>
      <c r="S202" s="33">
        <v>-1.4112343796557347E-5</v>
      </c>
      <c r="T202" s="34">
        <v>6.4018193168813298E-6</v>
      </c>
      <c r="V202" s="32">
        <v>2050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4">
        <v>0</v>
      </c>
      <c r="AF202" s="31">
        <v>2050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4">
        <v>0</v>
      </c>
      <c r="AP202" s="31">
        <v>2050</v>
      </c>
      <c r="AQ202" s="33">
        <v>6.2639431996691641E-5</v>
      </c>
      <c r="AR202" s="33">
        <v>4.4311293700971532E-7</v>
      </c>
      <c r="AS202" s="33">
        <v>4.0875494742298457E-6</v>
      </c>
      <c r="AT202" s="33">
        <v>-1.8145538031033581E-6</v>
      </c>
      <c r="AU202" s="33">
        <v>-1.5374320871952563E-6</v>
      </c>
      <c r="AV202" s="33">
        <v>-3.9766970623134057E-6</v>
      </c>
      <c r="AW202" s="33">
        <v>-1.4112343796557347E-5</v>
      </c>
      <c r="AX202" s="34">
        <v>6.4018193168813298E-6</v>
      </c>
    </row>
    <row r="203" spans="12:50" outlineLevel="1" x14ac:dyDescent="0.35">
      <c r="L203" s="32">
        <v>2051</v>
      </c>
      <c r="M203" s="33">
        <v>6.2142447358581876E-5</v>
      </c>
      <c r="N203" s="33">
        <v>4.7374632061725208E-7</v>
      </c>
      <c r="O203" s="33">
        <v>4.0794734588178727E-6</v>
      </c>
      <c r="P203" s="33">
        <v>-1.730855489046057E-6</v>
      </c>
      <c r="Q203" s="33">
        <v>-1.4576949441957865E-6</v>
      </c>
      <c r="R203" s="33">
        <v>-3.8683341809786498E-6</v>
      </c>
      <c r="S203" s="33">
        <v>-1.3901538791327717E-5</v>
      </c>
      <c r="T203" s="34">
        <v>6.4085952022896464E-6</v>
      </c>
      <c r="V203" s="32">
        <v>2051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4">
        <v>0</v>
      </c>
      <c r="AF203" s="32">
        <v>2051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4">
        <v>0</v>
      </c>
      <c r="AP203" s="32">
        <v>2051</v>
      </c>
      <c r="AQ203" s="33">
        <v>6.2142447358581876E-5</v>
      </c>
      <c r="AR203" s="33">
        <v>4.7374632061725208E-7</v>
      </c>
      <c r="AS203" s="33">
        <v>4.0794734588178727E-6</v>
      </c>
      <c r="AT203" s="33">
        <v>-1.730855489046057E-6</v>
      </c>
      <c r="AU203" s="33">
        <v>-1.4576949441957865E-6</v>
      </c>
      <c r="AV203" s="33">
        <v>-3.8683341809786498E-6</v>
      </c>
      <c r="AW203" s="33">
        <v>-1.3901538791327717E-5</v>
      </c>
      <c r="AX203" s="34">
        <v>6.4085952022896464E-6</v>
      </c>
    </row>
    <row r="204" spans="12:50" outlineLevel="1" x14ac:dyDescent="0.35">
      <c r="L204" s="32">
        <v>2052</v>
      </c>
      <c r="M204" s="33">
        <v>6.1643239794406668E-5</v>
      </c>
      <c r="N204" s="33">
        <v>5.0392188422065942E-7</v>
      </c>
      <c r="O204" s="33">
        <v>4.0712355737770878E-6</v>
      </c>
      <c r="P204" s="33">
        <v>-1.6484957008344736E-6</v>
      </c>
      <c r="Q204" s="33">
        <v>-1.379187078431876E-6</v>
      </c>
      <c r="R204" s="33">
        <v>-3.7615840717819538E-6</v>
      </c>
      <c r="S204" s="33">
        <v>-1.3693295905725655E-5</v>
      </c>
      <c r="T204" s="34">
        <v>6.4147260656621796E-6</v>
      </c>
      <c r="V204" s="32">
        <v>2052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4">
        <v>0</v>
      </c>
      <c r="AF204" s="32">
        <v>2052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4">
        <v>0</v>
      </c>
      <c r="AP204" s="32">
        <v>2052</v>
      </c>
      <c r="AQ204" s="33">
        <v>6.1643239794406668E-5</v>
      </c>
      <c r="AR204" s="33">
        <v>5.0392188422065942E-7</v>
      </c>
      <c r="AS204" s="33">
        <v>4.0712355737770878E-6</v>
      </c>
      <c r="AT204" s="33">
        <v>-1.6484957008344736E-6</v>
      </c>
      <c r="AU204" s="33">
        <v>-1.379187078431876E-6</v>
      </c>
      <c r="AV204" s="33">
        <v>-3.7615840717819538E-6</v>
      </c>
      <c r="AW204" s="33">
        <v>-1.3693295905725655E-5</v>
      </c>
      <c r="AX204" s="34">
        <v>6.4147260656621796E-6</v>
      </c>
    </row>
    <row r="205" spans="12:50" outlineLevel="1" x14ac:dyDescent="0.35">
      <c r="L205" s="32">
        <v>2053</v>
      </c>
      <c r="M205" s="33">
        <v>6.1142053385143669E-5</v>
      </c>
      <c r="N205" s="33">
        <v>5.3364023400170879E-7</v>
      </c>
      <c r="O205" s="33">
        <v>4.062835923024366E-6</v>
      </c>
      <c r="P205" s="33">
        <v>-1.5674625790662589E-6</v>
      </c>
      <c r="Q205" s="33">
        <v>-1.3018994708957621E-6</v>
      </c>
      <c r="R205" s="33">
        <v>-3.6564318882659208E-6</v>
      </c>
      <c r="S205" s="33">
        <v>-1.3487592807615023E-5</v>
      </c>
      <c r="T205" s="34">
        <v>6.4202174085981056E-6</v>
      </c>
      <c r="V205" s="32">
        <v>2053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4">
        <v>0</v>
      </c>
      <c r="AF205" s="32">
        <v>2053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4">
        <v>0</v>
      </c>
      <c r="AP205" s="32">
        <v>2053</v>
      </c>
      <c r="AQ205" s="33">
        <v>6.1142053385143669E-5</v>
      </c>
      <c r="AR205" s="33">
        <v>5.3364023400170879E-7</v>
      </c>
      <c r="AS205" s="33">
        <v>4.062835923024366E-6</v>
      </c>
      <c r="AT205" s="33">
        <v>-1.5674625790662589E-6</v>
      </c>
      <c r="AU205" s="33">
        <v>-1.3018994708957621E-6</v>
      </c>
      <c r="AV205" s="33">
        <v>-3.6564318882659208E-6</v>
      </c>
      <c r="AW205" s="33">
        <v>-1.3487592807615023E-5</v>
      </c>
      <c r="AX205" s="34">
        <v>6.4202174085981056E-6</v>
      </c>
    </row>
    <row r="206" spans="12:50" outlineLevel="1" x14ac:dyDescent="0.35">
      <c r="L206" s="31">
        <v>2054</v>
      </c>
      <c r="M206" s="33">
        <v>6.0639123908856618E-5</v>
      </c>
      <c r="N206" s="33">
        <v>5.6290210448395328E-7</v>
      </c>
      <c r="O206" s="33">
        <v>4.0542747050675843E-6</v>
      </c>
      <c r="P206" s="33">
        <v>-1.487744227368637E-6</v>
      </c>
      <c r="Q206" s="33">
        <v>-1.2258230055461894E-6</v>
      </c>
      <c r="R206" s="33">
        <v>-3.5528627726488793E-6</v>
      </c>
      <c r="S206" s="33">
        <v>-1.3284407175184754E-5</v>
      </c>
      <c r="T206" s="34">
        <v>6.4250748197380858E-6</v>
      </c>
      <c r="V206" s="32">
        <v>2054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4">
        <v>0</v>
      </c>
      <c r="AF206" s="31">
        <v>2054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4">
        <v>0</v>
      </c>
      <c r="AP206" s="31">
        <v>2054</v>
      </c>
      <c r="AQ206" s="33">
        <v>6.0639123908856618E-5</v>
      </c>
      <c r="AR206" s="33">
        <v>5.6290210448395328E-7</v>
      </c>
      <c r="AS206" s="33">
        <v>4.0542747050675843E-6</v>
      </c>
      <c r="AT206" s="33">
        <v>-1.487744227368637E-6</v>
      </c>
      <c r="AU206" s="33">
        <v>-1.2258230055461894E-6</v>
      </c>
      <c r="AV206" s="33">
        <v>-3.5528627726488793E-6</v>
      </c>
      <c r="AW206" s="33">
        <v>-1.3284407175184754E-5</v>
      </c>
      <c r="AX206" s="34">
        <v>6.4250748197380858E-6</v>
      </c>
    </row>
    <row r="207" spans="12:50" outlineLevel="1" x14ac:dyDescent="0.35">
      <c r="L207" s="50">
        <v>2055</v>
      </c>
      <c r="M207" s="33">
        <v>6.0134679066292662E-5</v>
      </c>
      <c r="N207" s="33">
        <v>5.9170835009503264E-7</v>
      </c>
      <c r="O207" s="33">
        <v>4.0455522090088181E-6</v>
      </c>
      <c r="P207" s="33">
        <v>-1.4093287106220487E-6</v>
      </c>
      <c r="Q207" s="33">
        <v>-1.150948474637481E-6</v>
      </c>
      <c r="R207" s="33">
        <v>-3.4508618597106633E-6</v>
      </c>
      <c r="S207" s="33">
        <v>-1.3083716701833836E-5</v>
      </c>
      <c r="T207" s="34">
        <v>6.4293039705454191E-6</v>
      </c>
      <c r="V207" s="51">
        <v>2055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4">
        <v>0</v>
      </c>
      <c r="AF207" s="50">
        <v>2055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4">
        <v>0</v>
      </c>
      <c r="AP207" s="50">
        <v>2055</v>
      </c>
      <c r="AQ207" s="33">
        <v>6.0134679066292662E-5</v>
      </c>
      <c r="AR207" s="33">
        <v>5.9170835009503264E-7</v>
      </c>
      <c r="AS207" s="33">
        <v>4.0455522090088181E-6</v>
      </c>
      <c r="AT207" s="33">
        <v>-1.4093287106220487E-6</v>
      </c>
      <c r="AU207" s="33">
        <v>-1.150948474637481E-6</v>
      </c>
      <c r="AV207" s="33">
        <v>-3.4508618597106633E-6</v>
      </c>
      <c r="AW207" s="33">
        <v>-1.3083716701833836E-5</v>
      </c>
      <c r="AX207" s="34">
        <v>6.4293039705454191E-6</v>
      </c>
    </row>
    <row r="208" spans="12:50" outlineLevel="1" x14ac:dyDescent="0.35">
      <c r="L208" s="37" t="str">
        <f>"Average ("&amp;$C$7&amp;" - "&amp;$C$8&amp;")"</f>
        <v>Average (2011 - 2046)</v>
      </c>
      <c r="M208" s="10">
        <f t="shared" ref="M208:T208" si="44">AVERAGEIFS(M163:M207,$L$163:$L$207,"&gt;="&amp;$C$7,$L$163:$L$207,"&lt;="&amp;$C$8)</f>
        <v>1.8840713632855343E-2</v>
      </c>
      <c r="N208" s="10">
        <f t="shared" si="44"/>
        <v>2.9749107012336833E-2</v>
      </c>
      <c r="O208" s="10">
        <f t="shared" si="44"/>
        <v>2.0297248060515565E-2</v>
      </c>
      <c r="P208" s="10">
        <f t="shared" si="44"/>
        <v>1.233945168520547E-2</v>
      </c>
      <c r="Q208" s="10">
        <f t="shared" si="44"/>
        <v>2.0668576126093026E-2</v>
      </c>
      <c r="R208" s="10">
        <f t="shared" si="44"/>
        <v>3.8469269278918719E-3</v>
      </c>
      <c r="S208" s="10">
        <f t="shared" si="44"/>
        <v>9.6668176886090217E-3</v>
      </c>
      <c r="T208" s="11">
        <f t="shared" si="44"/>
        <v>2.1148498207123265E-2</v>
      </c>
      <c r="V208" s="37" t="str">
        <f>"Average ("&amp;$C$7&amp;" - "&amp;$C$8&amp;")"</f>
        <v>Average (2011 - 2046)</v>
      </c>
      <c r="W208" s="10">
        <f t="shared" ref="W208:AD208" si="45">AVERAGEIFS(W163:W207,$V$163:$V$207,"&gt;="&amp;$C$7,$V$163:$V$207,"&lt;="&amp;$C$8)</f>
        <v>1.8755697660708313E-2</v>
      </c>
      <c r="X208" s="10">
        <f t="shared" si="45"/>
        <v>2.9806753880460828E-2</v>
      </c>
      <c r="Y208" s="10">
        <f t="shared" si="45"/>
        <v>2.0413787905352799E-2</v>
      </c>
      <c r="Z208" s="10">
        <f t="shared" si="45"/>
        <v>1.2317611504318402E-2</v>
      </c>
      <c r="AA208" s="10">
        <f t="shared" si="45"/>
        <v>2.0882045479822996E-2</v>
      </c>
      <c r="AB208" s="10">
        <f t="shared" si="45"/>
        <v>4.3687225598149672E-3</v>
      </c>
      <c r="AC208" s="10">
        <f t="shared" si="45"/>
        <v>9.1019092814387716E-3</v>
      </c>
      <c r="AD208" s="11">
        <f t="shared" si="45"/>
        <v>2.1312826393933223E-2</v>
      </c>
      <c r="AF208" s="37" t="str">
        <f>"Average ("&amp;$C$7&amp;" - "&amp;$C$8&amp;")"</f>
        <v>Average (2011 - 2046)</v>
      </c>
      <c r="AG208" s="10">
        <f t="shared" ref="AG208:AN208" si="46">AVERAGEIFS(AG163:AG207,$AF$163:$AF$207,"&gt;="&amp;$C$7,$AF$163:$AF$207,"&lt;="&amp;$C$8)</f>
        <v>2.0460518626678561E-6</v>
      </c>
      <c r="AH208" s="10">
        <f t="shared" si="46"/>
        <v>-6.9822130166072619E-5</v>
      </c>
      <c r="AI208" s="10">
        <f t="shared" si="46"/>
        <v>-1.2080660926831281E-4</v>
      </c>
      <c r="AJ208" s="10">
        <f t="shared" si="46"/>
        <v>6.3917642597724792E-5</v>
      </c>
      <c r="AK208" s="10">
        <f t="shared" si="46"/>
        <v>-1.8878601692523533E-4</v>
      </c>
      <c r="AL208" s="10">
        <f t="shared" si="46"/>
        <v>-3.5649870963342132E-4</v>
      </c>
      <c r="AM208" s="10">
        <f t="shared" si="46"/>
        <v>2.5461330965397759E-4</v>
      </c>
      <c r="AN208" s="11">
        <f t="shared" si="46"/>
        <v>-1.5985912644997689E-4</v>
      </c>
      <c r="AP208" s="37" t="str">
        <f>"Average ("&amp;$C$7&amp;" - "&amp;$C$8&amp;")"</f>
        <v>Average (2011 - 2046)</v>
      </c>
      <c r="AQ208" s="10">
        <f t="shared" ref="AQ208:AX208" si="47">AVERAGEIFS(AQ163:AQ207,$AP$163:$AP$207,"&gt;="&amp;$C$7,$AP$163:$AP$207,"&lt;="&amp;$C$8)</f>
        <v>9.6570909190074605E-5</v>
      </c>
      <c r="AR208" s="10">
        <f t="shared" si="47"/>
        <v>9.0195156973541888E-6</v>
      </c>
      <c r="AS208" s="10">
        <f t="shared" si="47"/>
        <v>1.1392427822884102E-5</v>
      </c>
      <c r="AT208" s="10">
        <f t="shared" si="47"/>
        <v>8.1803841336720093E-6</v>
      </c>
      <c r="AU208" s="10">
        <f t="shared" si="47"/>
        <v>7.4248683417808976E-6</v>
      </c>
      <c r="AV208" s="10">
        <f t="shared" si="47"/>
        <v>6.3801914077417825E-6</v>
      </c>
      <c r="AW208" s="10">
        <f t="shared" si="47"/>
        <v>1.2467999856312516E-6</v>
      </c>
      <c r="AX208" s="11">
        <f t="shared" si="47"/>
        <v>1.3370156588048286E-5</v>
      </c>
    </row>
    <row r="209" spans="12:12" x14ac:dyDescent="0.35">
      <c r="L209" s="52"/>
    </row>
    <row r="210" spans="12:12" x14ac:dyDescent="0.35">
      <c r="L210" s="52"/>
    </row>
    <row r="211" spans="12:12" x14ac:dyDescent="0.35">
      <c r="L211" s="52"/>
    </row>
  </sheetData>
  <mergeCells count="29">
    <mergeCell ref="B112:J112"/>
    <mergeCell ref="L112:T112"/>
    <mergeCell ref="V112:AD112"/>
    <mergeCell ref="AF112:AN112"/>
    <mergeCell ref="AP112:AX112"/>
    <mergeCell ref="B161:J161"/>
    <mergeCell ref="L161:T161"/>
    <mergeCell ref="V161:AD161"/>
    <mergeCell ref="AF161:AN161"/>
    <mergeCell ref="AP161:AX161"/>
    <mergeCell ref="B12:J12"/>
    <mergeCell ref="L12:T12"/>
    <mergeCell ref="V12:AD12"/>
    <mergeCell ref="AF12:AN12"/>
    <mergeCell ref="AP12:AX12"/>
    <mergeCell ref="B62:J62"/>
    <mergeCell ref="L62:T62"/>
    <mergeCell ref="V62:AD62"/>
    <mergeCell ref="AF62:AN62"/>
    <mergeCell ref="AP62:AX62"/>
    <mergeCell ref="L5:T5"/>
    <mergeCell ref="V5:AD5"/>
    <mergeCell ref="AF5:AN5"/>
    <mergeCell ref="AP5:AX5"/>
    <mergeCell ref="B3:J3"/>
    <mergeCell ref="L3:T3"/>
    <mergeCell ref="V3:AD3"/>
    <mergeCell ref="AF3:AN3"/>
    <mergeCell ref="AP3:AX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0E07B3-196A-4DDA-A348-F4B6AD125AD5}"/>
</file>

<file path=customXml/itemProps2.xml><?xml version="1.0" encoding="utf-8"?>
<ds:datastoreItem xmlns:ds="http://schemas.openxmlformats.org/officeDocument/2006/customXml" ds:itemID="{0A58283B-9DB3-4D43-B45F-01389A8D2C57}"/>
</file>

<file path=customXml/itemProps3.xml><?xml version="1.0" encoding="utf-8"?>
<ds:datastoreItem xmlns:ds="http://schemas.openxmlformats.org/officeDocument/2006/customXml" ds:itemID="{0709AA8C-5411-44F8-99EC-30081B3B8E80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Historic + Preferred Plan</vt:lpstr>
      <vt:lpstr>Historic + Alternate Scenario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2026-05-27T17:00:41Z</dcterms:created>
  <dcterms:modified xsi:type="dcterms:W3CDTF">2026-05-27T17:00:53Z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510600</vt:r8>
  </property>
  <property fmtid="{D5CDD505-2E9C-101B-9397-08002B2CF9AE}" pid="3" name="Assigned To0">
    <vt:lpwstr>;#Prepare for Filing;#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ntentTypeId">
    <vt:lpwstr>0x0101005AC2315D2C6BBB4F891B1BA8CE0B4752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ech QA Req'd">
    <vt:lpwstr>Yes</vt:lpwstr>
  </property>
  <property fmtid="{D5CDD505-2E9C-101B-9397-08002B2CF9AE}" pid="10" name="_ExtendedDescription">
    <vt:lpwstr/>
  </property>
  <property fmtid="{D5CDD505-2E9C-101B-9397-08002B2CF9AE}" pid="11" name="FilingPrepDone(initalsdate)">
    <vt:lpwstr>filing prep done. 5/24/26. HB</vt:lpwstr>
  </property>
  <property fmtid="{D5CDD505-2E9C-101B-9397-08002B2CF9AE}" pid="12" name="xd_Signature">
    <vt:bool>false</vt:bool>
  </property>
  <property fmtid="{D5CDD505-2E9C-101B-9397-08002B2CF9AE}" pid="13" name="SharedWithUsers">
    <vt:lpwstr/>
  </property>
  <property fmtid="{D5CDD505-2E9C-101B-9397-08002B2CF9AE}" pid="14" name="Originator">
    <vt:lpwstr>IG</vt:lpwstr>
  </property>
  <property fmtid="{D5CDD505-2E9C-101B-9397-08002B2CF9AE}" pid="15" name="Status">
    <vt:lpwstr>Draft</vt:lpwstr>
  </property>
  <property fmtid="{D5CDD505-2E9C-101B-9397-08002B2CF9AE}" pid="16" name="Action">
    <vt:lpwstr>Prepare for Filing</vt:lpwstr>
  </property>
  <property fmtid="{D5CDD505-2E9C-101B-9397-08002B2CF9AE}" pid="17" name="TriggerFlowInfo">
    <vt:lpwstr/>
  </property>
</Properties>
</file>